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290" windowWidth="15330" windowHeight="4350" tabRatio="743" activeTab="3"/>
  </bookViews>
  <sheets>
    <sheet name="Syracuse Normals 1971-2000" sheetId="34" r:id="rId1"/>
    <sheet name="Current Snowfall" sheetId="36" r:id="rId2"/>
    <sheet name="Monthly Precip. Chart" sheetId="38" r:id="rId3"/>
    <sheet name="Current Precip Data" sheetId="35" r:id="rId4"/>
    <sheet name="Precip Monthly Time Series" sheetId="31" r:id="rId5"/>
    <sheet name="Current Temperature Data" sheetId="27" r:id="rId6"/>
    <sheet name="SYRavT" sheetId="32" r:id="rId7"/>
    <sheet name="Figure 04-1" sheetId="33" r:id="rId8"/>
    <sheet name="Precip, Cumm. Precip, T" sheetId="37" r:id="rId9"/>
  </sheets>
  <definedNames>
    <definedName name="_xlnm._FilterDatabase" localSheetId="4" hidden="1">'Precip Monthly Time Series'!$B$10:$N$63</definedName>
    <definedName name="_xlnm.Print_Area" localSheetId="7">'Figure 04-1'!$A$1:$K$50</definedName>
    <definedName name="_xlnm.Print_Area" localSheetId="8">'Precip, Cumm. Precip, T'!$A$1:$K$50</definedName>
    <definedName name="X71628M02_71628M02_List" localSheetId="3">#REF!</definedName>
    <definedName name="X71628M02_71628M02_List" localSheetId="8">#REF!</definedName>
    <definedName name="X71628M02_71628M02_List">#REF!</definedName>
  </definedNames>
  <calcPr calcId="145621"/>
</workbook>
</file>

<file path=xl/calcChain.xml><?xml version="1.0" encoding="utf-8"?>
<calcChain xmlns="http://schemas.openxmlformats.org/spreadsheetml/2006/main">
  <c r="N37" i="36" l="1"/>
  <c r="N59" i="32" l="1"/>
  <c r="N58" i="32"/>
  <c r="C59" i="32"/>
  <c r="D59" i="32"/>
  <c r="E59" i="32"/>
  <c r="F59" i="32"/>
  <c r="G59" i="32"/>
  <c r="H59" i="32"/>
  <c r="I59" i="32"/>
  <c r="J59" i="32"/>
  <c r="K59" i="32"/>
  <c r="L59" i="32"/>
  <c r="M59" i="32"/>
  <c r="B59" i="32"/>
  <c r="B58" i="32"/>
  <c r="N59" i="31"/>
  <c r="E59" i="31"/>
  <c r="F59" i="31"/>
  <c r="G59" i="31"/>
  <c r="H59" i="31"/>
  <c r="I59" i="31"/>
  <c r="J59" i="31"/>
  <c r="K59" i="31"/>
  <c r="L59" i="31"/>
  <c r="M59" i="31"/>
  <c r="D59" i="31"/>
  <c r="C59" i="31"/>
  <c r="B59" i="31"/>
  <c r="U3" i="35" s="1"/>
  <c r="C37" i="36"/>
  <c r="D37" i="36"/>
  <c r="E37" i="36"/>
  <c r="F37" i="36"/>
  <c r="G37" i="36"/>
  <c r="H37" i="36"/>
  <c r="I37" i="36"/>
  <c r="J37" i="36"/>
  <c r="K37" i="36"/>
  <c r="L37" i="36"/>
  <c r="M37" i="36"/>
  <c r="B37" i="36"/>
  <c r="B60" i="31" l="1"/>
  <c r="B53" i="32" l="1"/>
  <c r="C53" i="32"/>
  <c r="D53" i="32"/>
  <c r="E53" i="32"/>
  <c r="F53" i="32"/>
  <c r="G53" i="32"/>
  <c r="H53" i="32"/>
  <c r="I53" i="32"/>
  <c r="J53" i="32"/>
  <c r="K53" i="32"/>
  <c r="L53" i="32"/>
  <c r="M53" i="32"/>
  <c r="N53" i="32"/>
  <c r="A53" i="32"/>
  <c r="B53" i="31" l="1"/>
  <c r="B57" i="31" s="1"/>
  <c r="C53" i="31"/>
  <c r="D53" i="31"/>
  <c r="E53" i="31"/>
  <c r="F53" i="31"/>
  <c r="G53" i="31"/>
  <c r="H53" i="31"/>
  <c r="I53" i="31"/>
  <c r="J53" i="31"/>
  <c r="K53" i="31"/>
  <c r="L53" i="31"/>
  <c r="M53" i="31"/>
  <c r="B58" i="31" l="1"/>
  <c r="U8" i="35"/>
  <c r="U9" i="35"/>
  <c r="U10" i="35"/>
  <c r="B21" i="27"/>
  <c r="C21" i="27"/>
  <c r="C58" i="32" s="1"/>
  <c r="D21" i="27"/>
  <c r="D58" i="32" s="1"/>
  <c r="E21" i="27"/>
  <c r="E58" i="32"/>
  <c r="F21" i="27"/>
  <c r="F49" i="32" s="1"/>
  <c r="F58" i="32"/>
  <c r="G21" i="27"/>
  <c r="H21" i="27"/>
  <c r="H58" i="32" s="1"/>
  <c r="I21" i="27"/>
  <c r="I58" i="32" s="1"/>
  <c r="J21" i="27"/>
  <c r="J58" i="32" s="1"/>
  <c r="K21" i="27"/>
  <c r="K58" i="32" s="1"/>
  <c r="L21" i="27"/>
  <c r="L58" i="32" s="1"/>
  <c r="M21" i="27"/>
  <c r="M58" i="32" s="1"/>
  <c r="N21" i="27"/>
  <c r="N49" i="32" s="1"/>
  <c r="M57" i="31"/>
  <c r="L57" i="31"/>
  <c r="K57" i="31"/>
  <c r="J57" i="31"/>
  <c r="I57" i="31"/>
  <c r="G57" i="31"/>
  <c r="E57" i="31"/>
  <c r="D57" i="31"/>
  <c r="A53" i="31"/>
  <c r="N53" i="31"/>
  <c r="N57" i="31" s="1"/>
  <c r="F57" i="31"/>
  <c r="H57" i="31"/>
  <c r="L49" i="32"/>
  <c r="J49" i="32"/>
  <c r="H49" i="32"/>
  <c r="E49" i="32"/>
  <c r="A21" i="27"/>
  <c r="A58" i="32" s="1"/>
  <c r="V3" i="35"/>
  <c r="U4" i="35"/>
  <c r="U5" i="35"/>
  <c r="U6" i="35"/>
  <c r="U7" i="35"/>
  <c r="U11" i="35"/>
  <c r="U12" i="35"/>
  <c r="U13" i="35"/>
  <c r="U14" i="35"/>
  <c r="S3" i="35"/>
  <c r="T3" i="35" s="1"/>
  <c r="S4" i="35"/>
  <c r="S5" i="35"/>
  <c r="S6" i="35"/>
  <c r="S7" i="35"/>
  <c r="S16" i="35" s="1"/>
  <c r="S8" i="35"/>
  <c r="S9" i="35"/>
  <c r="S10" i="35"/>
  <c r="S11" i="35"/>
  <c r="S12" i="35"/>
  <c r="S13" i="35"/>
  <c r="S14" i="35"/>
  <c r="H57" i="32"/>
  <c r="B57" i="32"/>
  <c r="C57" i="32"/>
  <c r="D57" i="32"/>
  <c r="E57" i="32"/>
  <c r="F57" i="32"/>
  <c r="G57" i="32"/>
  <c r="I57" i="32"/>
  <c r="M57" i="32"/>
  <c r="L57" i="32"/>
  <c r="K57" i="32"/>
  <c r="J57" i="32"/>
  <c r="A57" i="32"/>
  <c r="G58" i="32"/>
  <c r="G49" i="32"/>
  <c r="K49" i="32"/>
  <c r="B49" i="32"/>
  <c r="C49" i="32"/>
  <c r="D49" i="32" l="1"/>
  <c r="B23" i="27"/>
  <c r="M49" i="32"/>
  <c r="B24" i="27"/>
  <c r="V4" i="35"/>
  <c r="V5" i="35" s="1"/>
  <c r="V6" i="35" s="1"/>
  <c r="V7" i="35" s="1"/>
  <c r="V8" i="35" s="1"/>
  <c r="V9" i="35" s="1"/>
  <c r="V10" i="35" s="1"/>
  <c r="V11" i="35" s="1"/>
  <c r="V12" i="35" s="1"/>
  <c r="V13" i="35" s="1"/>
  <c r="V14" i="35" s="1"/>
  <c r="S15" i="35"/>
  <c r="I49" i="32"/>
  <c r="C60" i="31"/>
  <c r="T4" i="35"/>
  <c r="X3" i="35"/>
  <c r="C57" i="31"/>
  <c r="Y3" i="35" l="1"/>
  <c r="D60" i="31"/>
  <c r="X4" i="35"/>
  <c r="Y4" i="35" s="1"/>
  <c r="T5" i="35"/>
  <c r="C58" i="31"/>
  <c r="D58" i="31" s="1"/>
  <c r="E58" i="31" s="1"/>
  <c r="F58" i="31" s="1"/>
  <c r="G58" i="31" s="1"/>
  <c r="H58" i="31" s="1"/>
  <c r="I58" i="31" s="1"/>
  <c r="J58" i="31" s="1"/>
  <c r="K58" i="31" s="1"/>
  <c r="L58" i="31" s="1"/>
  <c r="M58" i="31" s="1"/>
  <c r="N58" i="31" s="1"/>
  <c r="X15" i="35" l="1"/>
  <c r="E60" i="31"/>
  <c r="X5" i="35"/>
  <c r="Y5" i="35" s="1"/>
  <c r="T6" i="35"/>
  <c r="F60" i="31" l="1"/>
  <c r="T7" i="35"/>
  <c r="X6" i="35"/>
  <c r="Y6" i="35" s="1"/>
  <c r="G60" i="31" l="1"/>
  <c r="X7" i="35"/>
  <c r="Y7" i="35" s="1"/>
  <c r="T8" i="35"/>
  <c r="H60" i="31" l="1"/>
  <c r="X8" i="35"/>
  <c r="Y8" i="35" s="1"/>
  <c r="T9" i="35"/>
  <c r="I60" i="31" l="1"/>
  <c r="X9" i="35"/>
  <c r="Y9" i="35" s="1"/>
  <c r="T10" i="35"/>
  <c r="J60" i="31" l="1"/>
  <c r="T11" i="35"/>
  <c r="X10" i="35"/>
  <c r="Y10" i="35" s="1"/>
  <c r="K60" i="31" l="1"/>
  <c r="T12" i="35"/>
  <c r="X11" i="35"/>
  <c r="Y11" i="35" s="1"/>
  <c r="L60" i="31" l="1"/>
  <c r="T13" i="35"/>
  <c r="X12" i="35"/>
  <c r="Y12" i="35" s="1"/>
  <c r="M60" i="31" l="1"/>
  <c r="N60" i="31" s="1"/>
  <c r="X13" i="35"/>
  <c r="Y13" i="35" s="1"/>
  <c r="T14" i="35"/>
  <c r="X14" i="35" s="1"/>
  <c r="Y14" i="35" s="1"/>
</calcChain>
</file>

<file path=xl/comments1.xml><?xml version="1.0" encoding="utf-8"?>
<comments xmlns="http://schemas.openxmlformats.org/spreadsheetml/2006/main">
  <authors>
    <author>Kerry Thurston</author>
  </authors>
  <commentList>
    <comment ref="K34" authorId="0">
      <text>
        <r>
          <rPr>
            <b/>
            <sz val="8"/>
            <color indexed="81"/>
            <rFont val="Tahoma"/>
            <family val="2"/>
          </rPr>
          <t>Kerry Thurston:</t>
        </r>
        <r>
          <rPr>
            <sz val="8"/>
            <color indexed="81"/>
            <rFont val="Tahoma"/>
            <family val="2"/>
          </rPr>
          <t xml:space="preserve">
0.77 a</t>
        </r>
      </text>
    </comment>
  </commentList>
</comments>
</file>

<file path=xl/sharedStrings.xml><?xml version="1.0" encoding="utf-8"?>
<sst xmlns="http://schemas.openxmlformats.org/spreadsheetml/2006/main" count="321" uniqueCount="143">
  <si>
    <t>May</t>
  </si>
  <si>
    <t>For Graphing</t>
  </si>
  <si>
    <t>Precip Monthly</t>
  </si>
  <si>
    <t>Jan</t>
  </si>
  <si>
    <t>1 Total</t>
  </si>
  <si>
    <t>Feb</t>
  </si>
  <si>
    <t>2 Total</t>
  </si>
  <si>
    <t>Mar</t>
  </si>
  <si>
    <t>3 Total</t>
  </si>
  <si>
    <t>Apr</t>
  </si>
  <si>
    <t>4 Total</t>
  </si>
  <si>
    <t>5 Total</t>
  </si>
  <si>
    <t>Jun</t>
  </si>
  <si>
    <t>6 Total</t>
  </si>
  <si>
    <t>Jul</t>
  </si>
  <si>
    <t>7 Total</t>
  </si>
  <si>
    <t>Aug</t>
  </si>
  <si>
    <t>8 Total</t>
  </si>
  <si>
    <t>Sep</t>
  </si>
  <si>
    <t>9 Total</t>
  </si>
  <si>
    <t>Oct</t>
  </si>
  <si>
    <t>10 Total</t>
  </si>
  <si>
    <t>Nov</t>
  </si>
  <si>
    <t>11 Total</t>
  </si>
  <si>
    <t>Dec</t>
  </si>
  <si>
    <t>12 Total</t>
  </si>
  <si>
    <t>Annual Total</t>
  </si>
  <si>
    <t>NOAA - Measured at Hancock International Airport, Syracuse, NY.</t>
  </si>
  <si>
    <t>Year</t>
  </si>
  <si>
    <t>ANNUAL</t>
  </si>
  <si>
    <t>Annual</t>
  </si>
  <si>
    <t>Monthly Totals/Averages</t>
  </si>
  <si>
    <t>Average Temperature (degrees F)</t>
  </si>
  <si>
    <t xml:space="preserve">Official data and data for additional locations and years are available from the Regional Climate Centers and the National Climatic Data Center. </t>
  </si>
  <si>
    <t>Graphing:</t>
  </si>
  <si>
    <t>Monthly Time Series</t>
  </si>
  <si>
    <t xml:space="preserve">Station: SYRACUSE HANCOCK INTL AP </t>
  </si>
  <si>
    <t xml:space="preserve">State: NY </t>
  </si>
  <si>
    <t xml:space="preserve">ID: 308383 </t>
  </si>
  <si>
    <t xml:space="preserve">Latitude:  43.11 degrees </t>
  </si>
  <si>
    <t xml:space="preserve">Longitude: -76.10 degrees </t>
  </si>
  <si>
    <t xml:space="preserve">Elevation: 410 feet </t>
  </si>
  <si>
    <t>YEAR(S)</t>
  </si>
  <si>
    <t xml:space="preserve"> JAN </t>
  </si>
  <si>
    <t xml:space="preserve"> FEB </t>
  </si>
  <si>
    <t xml:space="preserve"> MAR </t>
  </si>
  <si>
    <t xml:space="preserve"> APR </t>
  </si>
  <si>
    <t xml:space="preserve"> MAY </t>
  </si>
  <si>
    <t xml:space="preserve"> JUN </t>
  </si>
  <si>
    <t xml:space="preserve"> JUL </t>
  </si>
  <si>
    <t xml:space="preserve"> AUG </t>
  </si>
  <si>
    <t xml:space="preserve"> SEP </t>
  </si>
  <si>
    <t xml:space="preserve"> OCT </t>
  </si>
  <si>
    <t xml:space="preserve"> NOV </t>
  </si>
  <si>
    <t xml:space="preserve"> DEC </t>
  </si>
  <si>
    <t>Normals</t>
  </si>
  <si>
    <t>Max value</t>
  </si>
  <si>
    <t>Min value</t>
  </si>
  <si>
    <t>Mean</t>
  </si>
  <si>
    <t xml:space="preserve">FLAGS: </t>
  </si>
  <si>
    <t xml:space="preserve">  a = 1, b = 2, c = 3, ..., or z = 26 or more missing days in a month or missing months in a year.</t>
  </si>
  <si>
    <t xml:space="preserve">  A = Accumulation over more than one day, S = Subsequent</t>
  </si>
  <si>
    <t>NOTES:</t>
  </si>
  <si>
    <t xml:space="preserve">  - Long-term means based on columns.  Thus, the sum (or average) of the monthly values may not equal the annual value.</t>
  </si>
  <si>
    <t>Cumulative by Month:</t>
  </si>
  <si>
    <t>Cumulative</t>
  </si>
  <si>
    <t xml:space="preserve">This station's record may include data from more than one, possibly incompatible, </t>
  </si>
  <si>
    <t>locations. It reflects the longest available record for the Syracuse Area.</t>
  </si>
  <si>
    <t>http://www.nws.noaa.gov/climate/xmacis.php?wfo=bgm</t>
  </si>
  <si>
    <t>Normals (1971-2000)</t>
  </si>
  <si>
    <t>Minimum</t>
  </si>
  <si>
    <t>Maximum</t>
  </si>
  <si>
    <t>Difference between current year and 30-yr avg</t>
  </si>
  <si>
    <t>Normals for Syracuse, NY (1971-2000 data)</t>
  </si>
  <si>
    <t>Month</t>
  </si>
  <si>
    <t>High Temperature</t>
  </si>
  <si>
    <t>Low Temperature</t>
  </si>
  <si>
    <t>Average Temperature</t>
  </si>
  <si>
    <t>Precipitation (inches)</t>
  </si>
  <si>
    <t>Snowfall (inches)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</si>
  <si>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</si>
  <si>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</si>
  <si>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</si>
  <si>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</si>
  <si>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</si>
  <si>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</si>
  <si>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</si>
  <si>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</si>
  <si>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Trace</t>
  </si>
  <si>
    <t>October</t>
  </si>
  <si>
    <t>November</t>
  </si>
  <si>
    <t>December</t>
  </si>
  <si>
    <t>National Weather Service</t>
  </si>
  <si>
    <t>Binghamton Weather Forecast Office</t>
  </si>
  <si>
    <t>32 Dawes Drive</t>
  </si>
  <si>
    <t>Johnson City, NY 13790</t>
  </si>
  <si>
    <t>(607) 729-1597</t>
  </si>
  <si>
    <t>Page last modified: December 31, 2007</t>
  </si>
  <si>
    <t>Disclaimer</t>
  </si>
  <si>
    <t>Information Quality</t>
  </si>
  <si>
    <t>Credits</t>
  </si>
  <si>
    <t>Glossary</t>
  </si>
  <si>
    <t>Privacy Policy</t>
  </si>
  <si>
    <t>Freedom of Information Act (FOIA)</t>
  </si>
  <si>
    <t>About Us</t>
  </si>
  <si>
    <t>Career Opportunities</t>
  </si>
  <si>
    <t>http://www.erh.noaa.gov/bgm/climate/syr/syr_normals.shtml</t>
  </si>
  <si>
    <t>Syracuse Area  (ThreadEx Station)</t>
  </si>
  <si>
    <t>Metro</t>
  </si>
  <si>
    <t>30-year NOAA Cumul.</t>
  </si>
  <si>
    <t>Season</t>
  </si>
  <si>
    <t>2009-2010</t>
  </si>
  <si>
    <t>2010 Downloaded from web site 2/14/2011; linked to Current Data tab</t>
  </si>
  <si>
    <t>from Website, APR UFI 5/28/13</t>
  </si>
  <si>
    <t>2010-2011</t>
  </si>
  <si>
    <t>T</t>
  </si>
  <si>
    <t>M</t>
  </si>
  <si>
    <t>2011-2012</t>
  </si>
  <si>
    <t>2012-2013</t>
  </si>
  <si>
    <t>Previous</t>
  </si>
  <si>
    <t>Years: 2013-2014</t>
  </si>
  <si>
    <t>Period</t>
  </si>
  <si>
    <t>2013-2014</t>
  </si>
  <si>
    <t>2008-2009</t>
  </si>
  <si>
    <t>2007-2008</t>
  </si>
  <si>
    <t>5 year average</t>
  </si>
  <si>
    <t>T set to 0</t>
  </si>
  <si>
    <t>2012 Downloaded from web site 5/28/13-ARP UFI</t>
  </si>
  <si>
    <r>
      <t xml:space="preserve">30-year NOAA linked to tab </t>
    </r>
    <r>
      <rPr>
        <b/>
        <sz val="12"/>
        <color indexed="12"/>
        <rFont val="Times New Roman"/>
        <family val="1"/>
      </rPr>
      <t>Precip Monthly Time Series</t>
    </r>
  </si>
  <si>
    <t>Year: 2013</t>
  </si>
  <si>
    <t>NOAA 2013</t>
  </si>
  <si>
    <t>2013 Cumulative</t>
  </si>
  <si>
    <t>Avg 1983-2012</t>
  </si>
  <si>
    <t>2013 Avg</t>
  </si>
  <si>
    <t>2012 Downloaded from web site 5/28/2013-APR UFI</t>
  </si>
  <si>
    <t>30-year NOAA (1983-2012)</t>
  </si>
  <si>
    <t>May-Sept Interval</t>
  </si>
  <si>
    <t>2013 NOAA Cumul.</t>
  </si>
  <si>
    <t>2013-30 Yr. Avg.</t>
  </si>
  <si>
    <t>Deficit or Surplus</t>
  </si>
  <si>
    <t>Net Gain/Loss</t>
  </si>
  <si>
    <t>2006-2007</t>
  </si>
  <si>
    <t>Annual Precip.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</si>
</sst>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37" x14ac:knownFonts="1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u/>
      <sz val="10"/>
      <color indexed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.5"/>
      <name val="Times New Roman"/>
      <family val="1"/>
    </font>
    <font>
      <b/>
      <i/>
      <sz val="10"/>
      <color indexed="10"/>
      <name val="Times New Roman"/>
      <family val="1"/>
    </font>
    <font>
      <sz val="10"/>
      <name val="Arial Unicode MS"/>
      <family val="2"/>
    </font>
    <font>
      <sz val="10"/>
      <color indexed="20"/>
      <name val="Times New Roman"/>
      <family val="1"/>
    </font>
    <font>
      <b/>
      <sz val="10"/>
      <color indexed="20"/>
      <name val="Times New Roman"/>
      <family val="1"/>
    </font>
    <font>
      <sz val="10"/>
      <color indexed="10"/>
      <name val="Arial"/>
      <family val="2"/>
    </font>
    <font>
      <b/>
      <sz val="12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2"/>
      <color indexed="12"/>
      <name val="Times New Roman"/>
      <family val="1"/>
    </font>
    <font>
      <sz val="12"/>
      <name val="Times New Roman"/>
      <family val="1"/>
    </font>
    <font>
      <sz val="12"/>
      <color rgb="FF3F3F7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rgb="FF3F3F76"/>
      <name val="Calibri"/>
      <family val="2"/>
      <scheme val="minor"/>
    </font>
    <font>
      <b/>
      <i/>
      <sz val="12"/>
      <color indexed="10"/>
      <name val="Times New Roman"/>
      <family val="1"/>
    </font>
    <font>
      <b/>
      <i/>
      <sz val="14"/>
      <color indexed="10"/>
      <name val="Times New Roman"/>
      <family val="1"/>
    </font>
    <font>
      <b/>
      <sz val="12"/>
      <name val="Arial"/>
      <family val="2"/>
    </font>
    <font>
      <sz val="12"/>
      <color indexed="12"/>
      <name val="Arial"/>
      <family val="2"/>
    </font>
    <font>
      <b/>
      <sz val="12"/>
      <color indexed="12"/>
      <name val="Times New Roman"/>
      <family val="1"/>
    </font>
    <font>
      <sz val="12"/>
      <name val="Arial"/>
      <family val="2"/>
    </font>
    <font>
      <i/>
      <sz val="12"/>
      <color indexed="53"/>
      <name val="Arial"/>
      <family val="2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 Unicode MS"/>
      <family val="2"/>
    </font>
    <font>
      <b/>
      <i/>
      <u/>
      <sz val="12"/>
      <name val="Times New Roman"/>
      <family val="1"/>
    </font>
    <font>
      <b/>
      <sz val="9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29" applyNumberFormat="0" applyAlignment="0" applyProtection="0"/>
    <xf numFmtId="0" fontId="19" fillId="10" borderId="29" applyNumberFormat="0" applyAlignment="0" applyProtection="0"/>
  </cellStyleXfs>
  <cellXfs count="181">
    <xf numFmtId="0" fontId="0" fillId="0" borderId="0" xfId="0"/>
    <xf numFmtId="0" fontId="5" fillId="0" borderId="0" xfId="3"/>
    <xf numFmtId="0" fontId="4" fillId="0" borderId="0" xfId="2" applyAlignment="1" applyProtection="1"/>
    <xf numFmtId="0" fontId="0" fillId="0" borderId="0" xfId="0" applyAlignment="1">
      <alignment vertical="top" wrapText="1"/>
    </xf>
    <xf numFmtId="0" fontId="4" fillId="0" borderId="0" xfId="2" applyAlignment="1" applyProtection="1">
      <alignment vertical="top" wrapText="1"/>
    </xf>
    <xf numFmtId="0" fontId="0" fillId="0" borderId="0" xfId="0" applyAlignment="1">
      <alignment horizontal="right" vertical="top" wrapText="1"/>
    </xf>
    <xf numFmtId="0" fontId="4" fillId="0" borderId="0" xfId="2" applyAlignment="1" applyProtection="1">
      <alignment horizontal="right" vertical="top" wrapText="1"/>
    </xf>
    <xf numFmtId="0" fontId="0" fillId="0" borderId="23" xfId="0" applyBorder="1"/>
    <xf numFmtId="0" fontId="0" fillId="0" borderId="0" xfId="0" applyAlignment="1">
      <alignment vertical="top"/>
    </xf>
    <xf numFmtId="0" fontId="0" fillId="5" borderId="4" xfId="0" applyFill="1" applyBorder="1" applyAlignment="1">
      <alignment wrapText="1"/>
    </xf>
    <xf numFmtId="0" fontId="0" fillId="5" borderId="0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0" fillId="6" borderId="4" xfId="0" applyFill="1" applyBorder="1" applyAlignment="1">
      <alignment wrapText="1"/>
    </xf>
    <xf numFmtId="0" fontId="0" fillId="6" borderId="0" xfId="0" applyFill="1" applyBorder="1" applyAlignment="1">
      <alignment horizontal="center" wrapText="1"/>
    </xf>
    <xf numFmtId="0" fontId="0" fillId="6" borderId="14" xfId="0" applyFill="1" applyBorder="1" applyAlignment="1">
      <alignment horizontal="center" wrapText="1"/>
    </xf>
    <xf numFmtId="0" fontId="0" fillId="4" borderId="5" xfId="0" applyFill="1" applyBorder="1" applyAlignment="1">
      <alignment wrapText="1"/>
    </xf>
    <xf numFmtId="0" fontId="2" fillId="4" borderId="6" xfId="0" applyFont="1" applyFill="1" applyBorder="1" applyAlignment="1">
      <alignment horizontal="center" wrapText="1"/>
    </xf>
    <xf numFmtId="0" fontId="0" fillId="5" borderId="24" xfId="0" applyFill="1" applyBorder="1" applyAlignment="1">
      <alignment wrapText="1"/>
    </xf>
    <xf numFmtId="0" fontId="0" fillId="5" borderId="25" xfId="0" applyFill="1" applyBorder="1" applyAlignment="1">
      <alignment horizontal="center" wrapText="1"/>
    </xf>
    <xf numFmtId="0" fontId="0" fillId="5" borderId="26" xfId="0" applyFill="1" applyBorder="1" applyAlignment="1">
      <alignment horizontal="center" wrapText="1"/>
    </xf>
    <xf numFmtId="0" fontId="10" fillId="0" borderId="0" xfId="0" applyFont="1"/>
    <xf numFmtId="0" fontId="12" fillId="6" borderId="0" xfId="0" applyFont="1" applyFill="1" applyBorder="1" applyAlignment="1">
      <alignment horizontal="center" wrapText="1"/>
    </xf>
    <xf numFmtId="0" fontId="13" fillId="4" borderId="6" xfId="0" applyFont="1" applyFill="1" applyBorder="1" applyAlignment="1">
      <alignment horizontal="center" wrapText="1"/>
    </xf>
    <xf numFmtId="0" fontId="13" fillId="4" borderId="10" xfId="0" applyFont="1" applyFill="1" applyBorder="1" applyAlignment="1">
      <alignment horizontal="center" wrapText="1"/>
    </xf>
    <xf numFmtId="0" fontId="14" fillId="0" borderId="0" xfId="0" applyFont="1"/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4" fillId="0" borderId="0" xfId="2" applyAlignment="1" applyProtection="1">
      <alignment vertical="center"/>
    </xf>
    <xf numFmtId="0" fontId="15" fillId="0" borderId="0" xfId="0" applyFont="1"/>
    <xf numFmtId="0" fontId="20" fillId="0" borderId="0" xfId="2" applyFont="1" applyAlignment="1" applyProtection="1"/>
    <xf numFmtId="0" fontId="21" fillId="0" borderId="0" xfId="0" applyFont="1"/>
    <xf numFmtId="0" fontId="21" fillId="3" borderId="7" xfId="0" applyFont="1" applyFill="1" applyBorder="1" applyAlignment="1">
      <alignment horizontal="left"/>
    </xf>
    <xf numFmtId="0" fontId="21" fillId="3" borderId="8" xfId="0" applyFont="1" applyFill="1" applyBorder="1"/>
    <xf numFmtId="0" fontId="21" fillId="3" borderId="9" xfId="0" applyFont="1" applyFill="1" applyBorder="1"/>
    <xf numFmtId="0" fontId="21" fillId="3" borderId="4" xfId="0" applyFont="1" applyFill="1" applyBorder="1" applyAlignment="1">
      <alignment horizontal="left"/>
    </xf>
    <xf numFmtId="0" fontId="21" fillId="3" borderId="0" xfId="0" applyFont="1" applyFill="1" applyBorder="1"/>
    <xf numFmtId="0" fontId="21" fillId="3" borderId="14" xfId="0" applyFont="1" applyFill="1" applyBorder="1"/>
    <xf numFmtId="0" fontId="21" fillId="3" borderId="0" xfId="0" applyFont="1" applyFill="1" applyBorder="1" applyAlignment="1">
      <alignment horizontal="center"/>
    </xf>
    <xf numFmtId="0" fontId="21" fillId="3" borderId="14" xfId="0" applyFont="1" applyFill="1" applyBorder="1" applyAlignment="1">
      <alignment horizontal="center"/>
    </xf>
    <xf numFmtId="0" fontId="21" fillId="3" borderId="5" xfId="0" applyFont="1" applyFill="1" applyBorder="1"/>
    <xf numFmtId="0" fontId="21" fillId="3" borderId="6" xfId="0" applyFont="1" applyFill="1" applyBorder="1"/>
    <xf numFmtId="0" fontId="21" fillId="3" borderId="10" xfId="0" applyFont="1" applyFill="1" applyBorder="1"/>
    <xf numFmtId="0" fontId="21" fillId="0" borderId="0" xfId="0" applyFont="1" applyAlignment="1">
      <alignment horizontal="center"/>
    </xf>
    <xf numFmtId="0" fontId="21" fillId="0" borderId="30" xfId="0" applyFont="1" applyBorder="1" applyAlignment="1">
      <alignment horizontal="center"/>
    </xf>
    <xf numFmtId="0" fontId="21" fillId="0" borderId="30" xfId="0" applyFont="1" applyBorder="1"/>
    <xf numFmtId="164" fontId="21" fillId="0" borderId="0" xfId="0" applyNumberFormat="1" applyFont="1"/>
    <xf numFmtId="0" fontId="19" fillId="10" borderId="29" xfId="8"/>
    <xf numFmtId="164" fontId="19" fillId="10" borderId="29" xfId="8" applyNumberFormat="1" applyAlignment="1">
      <alignment horizontal="center"/>
    </xf>
    <xf numFmtId="164" fontId="18" fillId="9" borderId="29" xfId="7" applyNumberFormat="1" applyAlignment="1">
      <alignment horizontal="center"/>
    </xf>
    <xf numFmtId="0" fontId="22" fillId="9" borderId="29" xfId="7" applyFont="1"/>
    <xf numFmtId="0" fontId="22" fillId="9" borderId="29" xfId="7" applyFont="1" applyAlignment="1">
      <alignment horizontal="center"/>
    </xf>
    <xf numFmtId="0" fontId="22" fillId="9" borderId="29" xfId="7" applyFont="1" applyAlignment="1">
      <alignment horizontal="center" vertical="center" wrapText="1"/>
    </xf>
    <xf numFmtId="164" fontId="22" fillId="9" borderId="29" xfId="7" applyNumberFormat="1" applyFont="1" applyAlignment="1">
      <alignment horizontal="center" vertical="center" wrapText="1"/>
    </xf>
    <xf numFmtId="0" fontId="22" fillId="9" borderId="29" xfId="7" applyFont="1" applyAlignment="1">
      <alignment vertical="center" wrapText="1"/>
    </xf>
    <xf numFmtId="164" fontId="22" fillId="9" borderId="29" xfId="7" applyNumberFormat="1" applyFont="1" applyAlignment="1">
      <alignment horizontal="center"/>
    </xf>
    <xf numFmtId="0" fontId="23" fillId="10" borderId="29" xfId="8" applyFont="1"/>
    <xf numFmtId="164" fontId="23" fillId="10" borderId="29" xfId="8" applyNumberFormat="1" applyFont="1" applyAlignment="1">
      <alignment horizontal="center"/>
    </xf>
    <xf numFmtId="0" fontId="23" fillId="10" borderId="29" xfId="8" applyFont="1" applyAlignment="1">
      <alignment horizontal="center"/>
    </xf>
    <xf numFmtId="0" fontId="24" fillId="9" borderId="29" xfId="7" applyFont="1"/>
    <xf numFmtId="0" fontId="24" fillId="9" borderId="29" xfId="7" applyFont="1" applyAlignment="1">
      <alignment horizontal="center"/>
    </xf>
    <xf numFmtId="0" fontId="24" fillId="9" borderId="29" xfId="7" applyFont="1" applyAlignment="1">
      <alignment horizontal="center" vertical="center" wrapText="1"/>
    </xf>
    <xf numFmtId="0" fontId="21" fillId="3" borderId="30" xfId="0" applyFont="1" applyFill="1" applyBorder="1" applyAlignment="1">
      <alignment horizontal="center"/>
    </xf>
    <xf numFmtId="0" fontId="25" fillId="0" borderId="0" xfId="0" applyFont="1"/>
    <xf numFmtId="0" fontId="26" fillId="0" borderId="0" xfId="0" applyFont="1"/>
    <xf numFmtId="0" fontId="21" fillId="4" borderId="15" xfId="0" applyFont="1" applyFill="1" applyBorder="1"/>
    <xf numFmtId="0" fontId="21" fillId="4" borderId="16" xfId="0" applyFont="1" applyFill="1" applyBorder="1"/>
    <xf numFmtId="0" fontId="21" fillId="4" borderId="17" xfId="0" applyFont="1" applyFill="1" applyBorder="1"/>
    <xf numFmtId="0" fontId="20" fillId="4" borderId="18" xfId="2" applyFont="1" applyFill="1" applyBorder="1" applyAlignment="1" applyProtection="1"/>
    <xf numFmtId="0" fontId="21" fillId="4" borderId="0" xfId="0" applyFont="1" applyFill="1" applyBorder="1"/>
    <xf numFmtId="0" fontId="21" fillId="4" borderId="19" xfId="0" applyFont="1" applyFill="1" applyBorder="1"/>
    <xf numFmtId="0" fontId="21" fillId="0" borderId="0" xfId="0" applyFont="1" applyFill="1" applyBorder="1" applyAlignment="1">
      <alignment horizontal="left"/>
    </xf>
    <xf numFmtId="0" fontId="21" fillId="0" borderId="0" xfId="0" applyFont="1" applyFill="1"/>
    <xf numFmtId="0" fontId="21" fillId="4" borderId="18" xfId="0" applyFont="1" applyFill="1" applyBorder="1"/>
    <xf numFmtId="0" fontId="21" fillId="4" borderId="0" xfId="0" applyFont="1" applyFill="1" applyBorder="1" applyAlignment="1">
      <alignment horizontal="center"/>
    </xf>
    <xf numFmtId="0" fontId="21" fillId="4" borderId="19" xfId="0" applyFont="1" applyFill="1" applyBorder="1" applyAlignment="1">
      <alignment horizontal="center"/>
    </xf>
    <xf numFmtId="0" fontId="27" fillId="0" borderId="0" xfId="4" applyFont="1" applyFill="1" applyBorder="1" applyAlignment="1">
      <alignment horizontal="center" wrapText="1"/>
    </xf>
    <xf numFmtId="2" fontId="28" fillId="0" borderId="0" xfId="4" applyNumberFormat="1" applyFont="1" applyFill="1" applyBorder="1" applyAlignment="1">
      <alignment horizontal="center"/>
    </xf>
    <xf numFmtId="2" fontId="21" fillId="0" borderId="0" xfId="0" applyNumberFormat="1" applyFont="1"/>
    <xf numFmtId="43" fontId="21" fillId="0" borderId="0" xfId="1" applyFont="1"/>
    <xf numFmtId="0" fontId="21" fillId="0" borderId="6" xfId="0" applyFont="1" applyBorder="1"/>
    <xf numFmtId="0" fontId="21" fillId="4" borderId="30" xfId="0" applyFont="1" applyFill="1" applyBorder="1" applyAlignment="1">
      <alignment horizontal="left"/>
    </xf>
    <xf numFmtId="0" fontId="21" fillId="4" borderId="30" xfId="0" applyFont="1" applyFill="1" applyBorder="1" applyAlignment="1">
      <alignment horizontal="center"/>
    </xf>
    <xf numFmtId="0" fontId="27" fillId="0" borderId="0" xfId="3" applyFont="1"/>
    <xf numFmtId="0" fontId="30" fillId="0" borderId="0" xfId="3" applyFont="1"/>
    <xf numFmtId="0" fontId="27" fillId="0" borderId="1" xfId="3" applyFont="1" applyBorder="1"/>
    <xf numFmtId="0" fontId="30" fillId="0" borderId="4" xfId="3" applyFont="1" applyBorder="1"/>
    <xf numFmtId="0" fontId="30" fillId="0" borderId="0" xfId="3" applyFont="1" applyFill="1" applyBorder="1"/>
    <xf numFmtId="2" fontId="31" fillId="0" borderId="0" xfId="3" applyNumberFormat="1" applyFont="1" applyFill="1"/>
    <xf numFmtId="2" fontId="30" fillId="0" borderId="0" xfId="3" applyNumberFormat="1" applyFont="1"/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30" fillId="0" borderId="7" xfId="3" applyFont="1" applyBorder="1"/>
    <xf numFmtId="2" fontId="30" fillId="0" borderId="8" xfId="3" applyNumberFormat="1" applyFont="1" applyBorder="1" applyAlignment="1">
      <alignment horizontal="center"/>
    </xf>
    <xf numFmtId="2" fontId="30" fillId="0" borderId="9" xfId="3" applyNumberFormat="1" applyFont="1" applyBorder="1" applyAlignment="1">
      <alignment horizontal="center"/>
    </xf>
    <xf numFmtId="0" fontId="30" fillId="0" borderId="5" xfId="3" applyFont="1" applyBorder="1"/>
    <xf numFmtId="2" fontId="30" fillId="0" borderId="6" xfId="3" applyNumberFormat="1" applyFont="1" applyBorder="1" applyAlignment="1">
      <alignment horizontal="center"/>
    </xf>
    <xf numFmtId="2" fontId="30" fillId="0" borderId="10" xfId="3" applyNumberFormat="1" applyFont="1" applyBorder="1" applyAlignment="1">
      <alignment horizontal="center"/>
    </xf>
    <xf numFmtId="2" fontId="30" fillId="0" borderId="0" xfId="3" applyNumberFormat="1" applyFont="1" applyBorder="1" applyAlignment="1">
      <alignment horizontal="center"/>
    </xf>
    <xf numFmtId="2" fontId="30" fillId="0" borderId="0" xfId="3" applyNumberFormat="1" applyFont="1" applyAlignment="1">
      <alignment horizontal="center"/>
    </xf>
    <xf numFmtId="0" fontId="27" fillId="0" borderId="1" xfId="3" applyFont="1" applyBorder="1" applyAlignment="1">
      <alignment horizontal="center"/>
    </xf>
    <xf numFmtId="0" fontId="33" fillId="8" borderId="4" xfId="6" applyFont="1" applyBorder="1" applyAlignment="1">
      <alignment horizontal="center"/>
    </xf>
    <xf numFmtId="0" fontId="33" fillId="8" borderId="0" xfId="6" applyFont="1" applyBorder="1" applyAlignment="1">
      <alignment horizontal="center"/>
    </xf>
    <xf numFmtId="0" fontId="33" fillId="8" borderId="14" xfId="6" applyFont="1" applyBorder="1" applyAlignment="1">
      <alignment horizontal="center"/>
    </xf>
    <xf numFmtId="0" fontId="32" fillId="7" borderId="5" xfId="5" applyFont="1" applyBorder="1" applyAlignment="1">
      <alignment horizontal="center"/>
    </xf>
    <xf numFmtId="0" fontId="32" fillId="7" borderId="6" xfId="5" applyFont="1" applyBorder="1" applyAlignment="1">
      <alignment horizontal="center"/>
    </xf>
    <xf numFmtId="0" fontId="32" fillId="7" borderId="10" xfId="5" applyFont="1" applyBorder="1" applyAlignment="1">
      <alignment horizontal="center"/>
    </xf>
    <xf numFmtId="0" fontId="27" fillId="0" borderId="30" xfId="3" applyFont="1" applyBorder="1"/>
    <xf numFmtId="0" fontId="27" fillId="0" borderId="30" xfId="3" applyFont="1" applyBorder="1" applyAlignment="1">
      <alignment horizontal="center"/>
    </xf>
    <xf numFmtId="0" fontId="30" fillId="0" borderId="30" xfId="3" applyFont="1" applyBorder="1"/>
    <xf numFmtId="0" fontId="27" fillId="2" borderId="9" xfId="4" applyFont="1" applyFill="1" applyBorder="1" applyAlignment="1">
      <alignment horizontal="center" wrapText="1"/>
    </xf>
    <xf numFmtId="0" fontId="27" fillId="2" borderId="31" xfId="4" applyFont="1" applyFill="1" applyBorder="1" applyAlignment="1">
      <alignment horizontal="center" wrapText="1"/>
    </xf>
    <xf numFmtId="2" fontId="21" fillId="0" borderId="30" xfId="0" applyNumberFormat="1" applyFont="1" applyBorder="1" applyAlignment="1">
      <alignment horizontal="center"/>
    </xf>
    <xf numFmtId="2" fontId="21" fillId="2" borderId="30" xfId="0" applyNumberFormat="1" applyFont="1" applyFill="1" applyBorder="1" applyAlignment="1">
      <alignment horizontal="center"/>
    </xf>
    <xf numFmtId="2" fontId="28" fillId="2" borderId="30" xfId="4" applyNumberFormat="1" applyFont="1" applyFill="1" applyBorder="1" applyAlignment="1">
      <alignment horizontal="center"/>
    </xf>
    <xf numFmtId="2" fontId="21" fillId="4" borderId="30" xfId="0" applyNumberFormat="1" applyFont="1" applyFill="1" applyBorder="1" applyAlignment="1">
      <alignment horizontal="center"/>
    </xf>
    <xf numFmtId="0" fontId="15" fillId="0" borderId="32" xfId="0" applyFont="1" applyBorder="1"/>
    <xf numFmtId="0" fontId="15" fillId="0" borderId="27" xfId="0" applyFont="1" applyBorder="1"/>
    <xf numFmtId="0" fontId="15" fillId="0" borderId="27" xfId="0" applyFont="1" applyBorder="1" applyAlignment="1">
      <alignment horizontal="center"/>
    </xf>
    <xf numFmtId="0" fontId="15" fillId="0" borderId="27" xfId="0" applyFont="1" applyBorder="1" applyAlignment="1">
      <alignment horizontal="center" wrapText="1"/>
    </xf>
    <xf numFmtId="0" fontId="15" fillId="2" borderId="27" xfId="0" applyFont="1" applyFill="1" applyBorder="1" applyAlignment="1">
      <alignment horizontal="center" wrapText="1"/>
    </xf>
    <xf numFmtId="0" fontId="21" fillId="0" borderId="33" xfId="0" applyFont="1" applyBorder="1"/>
    <xf numFmtId="2" fontId="28" fillId="2" borderId="34" xfId="4" applyNumberFormat="1" applyFont="1" applyFill="1" applyBorder="1" applyAlignment="1">
      <alignment horizontal="center"/>
    </xf>
    <xf numFmtId="0" fontId="21" fillId="0" borderId="10" xfId="0" applyFont="1" applyBorder="1"/>
    <xf numFmtId="0" fontId="21" fillId="0" borderId="35" xfId="0" applyFont="1" applyBorder="1"/>
    <xf numFmtId="0" fontId="21" fillId="0" borderId="36" xfId="0" applyFont="1" applyBorder="1"/>
    <xf numFmtId="2" fontId="21" fillId="0" borderId="36" xfId="0" applyNumberFormat="1" applyFont="1" applyBorder="1" applyAlignment="1">
      <alignment horizontal="center"/>
    </xf>
    <xf numFmtId="2" fontId="21" fillId="4" borderId="36" xfId="0" applyNumberFormat="1" applyFont="1" applyFill="1" applyBorder="1" applyAlignment="1">
      <alignment horizontal="center"/>
    </xf>
    <xf numFmtId="2" fontId="21" fillId="2" borderId="36" xfId="0" applyNumberFormat="1" applyFont="1" applyFill="1" applyBorder="1" applyAlignment="1">
      <alignment horizontal="center"/>
    </xf>
    <xf numFmtId="2" fontId="28" fillId="2" borderId="36" xfId="4" applyNumberFormat="1" applyFont="1" applyFill="1" applyBorder="1" applyAlignment="1">
      <alignment horizontal="center"/>
    </xf>
    <xf numFmtId="2" fontId="28" fillId="2" borderId="37" xfId="4" applyNumberFormat="1" applyFont="1" applyFill="1" applyBorder="1" applyAlignment="1">
      <alignment horizontal="center"/>
    </xf>
    <xf numFmtId="0" fontId="15" fillId="0" borderId="11" xfId="0" applyFont="1" applyFill="1" applyBorder="1"/>
    <xf numFmtId="0" fontId="15" fillId="0" borderId="12" xfId="0" applyFont="1" applyBorder="1"/>
    <xf numFmtId="2" fontId="15" fillId="0" borderId="12" xfId="0" applyNumberFormat="1" applyFont="1" applyBorder="1" applyAlignment="1">
      <alignment horizontal="center"/>
    </xf>
    <xf numFmtId="0" fontId="21" fillId="0" borderId="12" xfId="0" applyFont="1" applyBorder="1"/>
    <xf numFmtId="0" fontId="21" fillId="0" borderId="13" xfId="0" applyFont="1" applyBorder="1"/>
    <xf numFmtId="0" fontId="20" fillId="4" borderId="7" xfId="2" applyFont="1" applyFill="1" applyBorder="1" applyAlignment="1" applyProtection="1"/>
    <xf numFmtId="0" fontId="21" fillId="4" borderId="8" xfId="0" applyFont="1" applyFill="1" applyBorder="1"/>
    <xf numFmtId="0" fontId="21" fillId="4" borderId="9" xfId="0" applyFont="1" applyFill="1" applyBorder="1"/>
    <xf numFmtId="0" fontId="34" fillId="4" borderId="4" xfId="0" applyFont="1" applyFill="1" applyBorder="1"/>
    <xf numFmtId="0" fontId="21" fillId="4" borderId="14" xfId="0" applyFont="1" applyFill="1" applyBorder="1"/>
    <xf numFmtId="0" fontId="21" fillId="4" borderId="4" xfId="0" applyFont="1" applyFill="1" applyBorder="1"/>
    <xf numFmtId="0" fontId="21" fillId="4" borderId="14" xfId="0" applyFont="1" applyFill="1" applyBorder="1" applyAlignment="1">
      <alignment horizontal="center"/>
    </xf>
    <xf numFmtId="0" fontId="21" fillId="4" borderId="5" xfId="0" applyFont="1" applyFill="1" applyBorder="1"/>
    <xf numFmtId="0" fontId="21" fillId="4" borderId="6" xfId="0" applyFont="1" applyFill="1" applyBorder="1"/>
    <xf numFmtId="0" fontId="21" fillId="4" borderId="10" xfId="0" applyFont="1" applyFill="1" applyBorder="1"/>
    <xf numFmtId="0" fontId="34" fillId="4" borderId="30" xfId="0" applyFont="1" applyFill="1" applyBorder="1" applyAlignment="1">
      <alignment horizontal="center"/>
    </xf>
    <xf numFmtId="0" fontId="21" fillId="4" borderId="34" xfId="0" applyFont="1" applyFill="1" applyBorder="1" applyAlignment="1">
      <alignment horizontal="center"/>
    </xf>
    <xf numFmtId="0" fontId="35" fillId="0" borderId="0" xfId="0" applyFont="1"/>
    <xf numFmtId="0" fontId="36" fillId="4" borderId="4" xfId="0" applyFont="1" applyFill="1" applyBorder="1"/>
    <xf numFmtId="0" fontId="22" fillId="9" borderId="38" xfId="7" applyFont="1" applyBorder="1" applyAlignment="1">
      <alignment horizontal="center"/>
    </xf>
    <xf numFmtId="0" fontId="22" fillId="9" borderId="29" xfId="7" applyFont="1" applyBorder="1" applyAlignment="1">
      <alignment horizontal="center"/>
    </xf>
    <xf numFmtId="0" fontId="22" fillId="9" borderId="39" xfId="7" applyFont="1" applyBorder="1" applyAlignment="1">
      <alignment horizontal="center"/>
    </xf>
    <xf numFmtId="2" fontId="22" fillId="9" borderId="39" xfId="7" applyNumberFormat="1" applyFont="1" applyBorder="1" applyAlignment="1">
      <alignment horizontal="center"/>
    </xf>
    <xf numFmtId="0" fontId="30" fillId="0" borderId="30" xfId="3" applyFont="1" applyBorder="1" applyAlignment="1">
      <alignment horizontal="center"/>
    </xf>
    <xf numFmtId="164" fontId="30" fillId="0" borderId="30" xfId="3" applyNumberFormat="1" applyFont="1" applyBorder="1" applyAlignment="1">
      <alignment horizontal="center"/>
    </xf>
    <xf numFmtId="0" fontId="30" fillId="0" borderId="0" xfId="3" applyFont="1" applyAlignment="1">
      <alignment horizontal="center"/>
    </xf>
    <xf numFmtId="0" fontId="27" fillId="0" borderId="32" xfId="3" applyFont="1" applyBorder="1" applyAlignment="1">
      <alignment horizontal="left"/>
    </xf>
    <xf numFmtId="0" fontId="27" fillId="0" borderId="27" xfId="3" applyFont="1" applyBorder="1" applyAlignment="1">
      <alignment horizontal="center"/>
    </xf>
    <xf numFmtId="0" fontId="27" fillId="0" borderId="40" xfId="3" applyFont="1" applyBorder="1" applyAlignment="1">
      <alignment horizontal="center"/>
    </xf>
    <xf numFmtId="0" fontId="30" fillId="0" borderId="33" xfId="3" applyFont="1" applyBorder="1" applyAlignment="1">
      <alignment horizontal="left"/>
    </xf>
    <xf numFmtId="0" fontId="30" fillId="0" borderId="34" xfId="3" applyFont="1" applyBorder="1" applyAlignment="1">
      <alignment horizontal="center"/>
    </xf>
    <xf numFmtId="164" fontId="30" fillId="0" borderId="42" xfId="3" applyNumberFormat="1" applyFont="1" applyBorder="1" applyAlignment="1">
      <alignment horizontal="center"/>
    </xf>
    <xf numFmtId="0" fontId="27" fillId="0" borderId="32" xfId="3" applyFont="1" applyBorder="1"/>
    <xf numFmtId="0" fontId="27" fillId="0" borderId="33" xfId="3" applyFont="1" applyBorder="1"/>
    <xf numFmtId="0" fontId="27" fillId="0" borderId="41" xfId="3" applyFont="1" applyBorder="1"/>
    <xf numFmtId="0" fontId="30" fillId="0" borderId="42" xfId="3" applyFont="1" applyBorder="1" applyAlignment="1">
      <alignment horizontal="center"/>
    </xf>
    <xf numFmtId="0" fontId="30" fillId="0" borderId="43" xfId="3" applyFont="1" applyBorder="1" applyAlignment="1">
      <alignment horizontal="center"/>
    </xf>
    <xf numFmtId="2" fontId="19" fillId="10" borderId="29" xfId="8" applyNumberFormat="1" applyAlignment="1">
      <alignment horizontal="center"/>
    </xf>
    <xf numFmtId="2" fontId="18" fillId="9" borderId="29" xfId="7" applyNumberFormat="1" applyAlignment="1">
      <alignment horizontal="center"/>
    </xf>
    <xf numFmtId="0" fontId="21" fillId="3" borderId="34" xfId="0" applyFont="1" applyFill="1" applyBorder="1" applyAlignment="1">
      <alignment horizontal="center"/>
    </xf>
    <xf numFmtId="0" fontId="9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28" xfId="0" applyBorder="1" applyAlignment="1">
      <alignment wrapText="1"/>
    </xf>
    <xf numFmtId="0" fontId="15" fillId="4" borderId="20" xfId="0" applyFont="1" applyFill="1" applyBorder="1" applyAlignment="1">
      <alignment wrapText="1"/>
    </xf>
    <xf numFmtId="0" fontId="15" fillId="4" borderId="21" xfId="0" applyFont="1" applyFill="1" applyBorder="1" applyAlignment="1">
      <alignment wrapText="1"/>
    </xf>
    <xf numFmtId="0" fontId="15" fillId="4" borderId="22" xfId="0" applyFont="1" applyFill="1" applyBorder="1" applyAlignment="1">
      <alignment wrapText="1"/>
    </xf>
    <xf numFmtId="2" fontId="21" fillId="4" borderId="16" xfId="0" applyNumberFormat="1" applyFont="1" applyFill="1" applyBorder="1"/>
    <xf numFmtId="2" fontId="21" fillId="4" borderId="0" xfId="0" applyNumberFormat="1" applyFont="1" applyFill="1" applyBorder="1"/>
    <xf numFmtId="2" fontId="21" fillId="4" borderId="0" xfId="0" applyNumberFormat="1" applyFont="1" applyFill="1" applyBorder="1" applyAlignment="1">
      <alignment horizontal="center"/>
    </xf>
  </cellXfs>
  <cellStyles count="9">
    <cellStyle name="Calculation" xfId="8" builtinId="22"/>
    <cellStyle name="Comma" xfId="1" builtinId="3"/>
    <cellStyle name="Good" xfId="5" builtinId="26"/>
    <cellStyle name="Hyperlink" xfId="2" builtinId="8"/>
    <cellStyle name="Input" xfId="7" builtinId="20"/>
    <cellStyle name="Neutral" xfId="6" builtinId="28"/>
    <cellStyle name="Normal" xfId="0" builtinId="0"/>
    <cellStyle name="Normal_ClimateData" xfId="3"/>
    <cellStyle name="Normal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Monthly</a:t>
            </a:r>
            <a:r>
              <a:rPr lang="en-US" sz="1400" baseline="0"/>
              <a:t> Precipitation Totals (Inches)</a:t>
            </a:r>
            <a:endParaRPr lang="en-US" sz="14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9105828223903196E-2"/>
          <c:y val="7.0837303577166527E-2"/>
          <c:w val="0.90187141473401133"/>
          <c:h val="0.748547482421991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'Current Precip Data'!$S$2</c:f>
              <c:strCache>
                <c:ptCount val="1"/>
                <c:pt idx="0">
                  <c:v>NOAA 2013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'Current Precip Data'!$P$3:$P$14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'Current Precip Data'!$S$3:$S$14</c:f>
              <c:numCache>
                <c:formatCode>General</c:formatCode>
                <c:ptCount val="12"/>
                <c:pt idx="0">
                  <c:v>1.71</c:v>
                </c:pt>
                <c:pt idx="1">
                  <c:v>0</c:v>
                </c:pt>
                <c:pt idx="2">
                  <c:v>2.02</c:v>
                </c:pt>
                <c:pt idx="3">
                  <c:v>3.59</c:v>
                </c:pt>
                <c:pt idx="4">
                  <c:v>3.91</c:v>
                </c:pt>
                <c:pt idx="5">
                  <c:v>6.8</c:v>
                </c:pt>
                <c:pt idx="6">
                  <c:v>3.22</c:v>
                </c:pt>
                <c:pt idx="7">
                  <c:v>2.58</c:v>
                </c:pt>
                <c:pt idx="8">
                  <c:v>3.2</c:v>
                </c:pt>
                <c:pt idx="9" formatCode="0.00">
                  <c:v>3.91</c:v>
                </c:pt>
                <c:pt idx="10" formatCode="0.00">
                  <c:v>3.84</c:v>
                </c:pt>
                <c:pt idx="11" formatCode="0.00">
                  <c:v>2.89</c:v>
                </c:pt>
              </c:numCache>
            </c:numRef>
          </c:val>
        </c:ser>
        <c:ser>
          <c:idx val="1"/>
          <c:order val="1"/>
          <c:tx>
            <c:strRef>
              <c:f>'Current Precip Data'!$U$2</c:f>
              <c:strCache>
                <c:ptCount val="1"/>
                <c:pt idx="0">
                  <c:v>30-year NOAA (1983-2012)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'Current Precip Data'!$U$3:$U$14</c:f>
              <c:numCache>
                <c:formatCode>0.00</c:formatCode>
                <c:ptCount val="12"/>
                <c:pt idx="0">
                  <c:v>2.4969999999999999</c:v>
                </c:pt>
                <c:pt idx="1">
                  <c:v>2.0819999999999999</c:v>
                </c:pt>
                <c:pt idx="2">
                  <c:v>2.9816666666666669</c:v>
                </c:pt>
                <c:pt idx="3">
                  <c:v>3.4196666666666666</c:v>
                </c:pt>
                <c:pt idx="4">
                  <c:v>3.2736666666666676</c:v>
                </c:pt>
                <c:pt idx="5">
                  <c:v>3.279666666666667</c:v>
                </c:pt>
                <c:pt idx="6">
                  <c:v>3.7360000000000002</c:v>
                </c:pt>
                <c:pt idx="7">
                  <c:v>3.6949999999999998</c:v>
                </c:pt>
                <c:pt idx="8">
                  <c:v>3.6736666666666666</c:v>
                </c:pt>
                <c:pt idx="9">
                  <c:v>3.4436666666666671</c:v>
                </c:pt>
                <c:pt idx="10">
                  <c:v>3.4306666666666672</c:v>
                </c:pt>
                <c:pt idx="11">
                  <c:v>3.1806666666666681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068864"/>
        <c:axId val="194070784"/>
      </c:barChart>
      <c:catAx>
        <c:axId val="19406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Month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07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0707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Monthly Total Precipitation (in)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068864"/>
        <c:crosses val="autoZero"/>
        <c:crossBetween val="between"/>
        <c:maj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4589994432514"/>
          <c:y val="5.0147637086436124E-2"/>
          <c:w val="0.84952278692436156"/>
          <c:h val="0.67591119860017523"/>
        </c:manualLayout>
      </c:layout>
      <c:barChart>
        <c:barDir val="col"/>
        <c:grouping val="clustered"/>
        <c:varyColors val="0"/>
        <c:ser>
          <c:idx val="0"/>
          <c:order val="0"/>
          <c:tx>
            <c:v>NOAA 30-yr Average (1982-2011)</c:v>
          </c:tx>
          <c:spPr>
            <a:solidFill>
              <a:srgbClr val="92D050"/>
            </a:solidFill>
            <a:ln w="6350">
              <a:solidFill>
                <a:schemeClr val="accent3">
                  <a:lumMod val="75000"/>
                </a:schemeClr>
              </a:solidFill>
              <a:prstDash val="solid"/>
            </a:ln>
          </c:spPr>
          <c:invertIfNegative val="0"/>
          <c:cat>
            <c:strRef>
              <c:f>'Current Precip Data'!$P$3:$P$14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'Precip Monthly Time Series'!$B$59:$M$59</c:f>
              <c:numCache>
                <c:formatCode>0.00</c:formatCode>
                <c:ptCount val="12"/>
                <c:pt idx="0">
                  <c:v>2.4969999999999999</c:v>
                </c:pt>
                <c:pt idx="1">
                  <c:v>2.0819999999999999</c:v>
                </c:pt>
                <c:pt idx="2">
                  <c:v>2.9816666666666669</c:v>
                </c:pt>
                <c:pt idx="3">
                  <c:v>3.4196666666666666</c:v>
                </c:pt>
                <c:pt idx="4">
                  <c:v>3.2736666666666676</c:v>
                </c:pt>
                <c:pt idx="5">
                  <c:v>3.279666666666667</c:v>
                </c:pt>
                <c:pt idx="6">
                  <c:v>3.7360000000000002</c:v>
                </c:pt>
                <c:pt idx="7">
                  <c:v>3.6949999999999998</c:v>
                </c:pt>
                <c:pt idx="8">
                  <c:v>3.6736666666666666</c:v>
                </c:pt>
                <c:pt idx="9">
                  <c:v>3.4436666666666671</c:v>
                </c:pt>
                <c:pt idx="10">
                  <c:v>3.4306666666666672</c:v>
                </c:pt>
                <c:pt idx="11">
                  <c:v>3.1806666666666681</c:v>
                </c:pt>
              </c:numCache>
            </c:numRef>
          </c:val>
        </c:ser>
        <c:ser>
          <c:idx val="1"/>
          <c:order val="1"/>
          <c:tx>
            <c:v>Monthly 2013 NOAA</c:v>
          </c:tx>
          <c:spPr>
            <a:solidFill>
              <a:schemeClr val="accent6">
                <a:lumMod val="75000"/>
              </a:schemeClr>
            </a:solidFill>
            <a:ln w="6350">
              <a:solidFill>
                <a:schemeClr val="accent6">
                  <a:lumMod val="75000"/>
                </a:schemeClr>
              </a:solidFill>
              <a:prstDash val="lgDash"/>
            </a:ln>
          </c:spPr>
          <c:invertIfNegative val="0"/>
          <c:cat>
            <c:strRef>
              <c:f>'Current Precip Data'!$P$3:$P$14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'Current Precip Data'!$S$3:$S$14</c:f>
              <c:numCache>
                <c:formatCode>General</c:formatCode>
                <c:ptCount val="12"/>
                <c:pt idx="0">
                  <c:v>1.71</c:v>
                </c:pt>
                <c:pt idx="1">
                  <c:v>0</c:v>
                </c:pt>
                <c:pt idx="2">
                  <c:v>2.02</c:v>
                </c:pt>
                <c:pt idx="3">
                  <c:v>3.59</c:v>
                </c:pt>
                <c:pt idx="4">
                  <c:v>3.91</c:v>
                </c:pt>
                <c:pt idx="5">
                  <c:v>6.8</c:v>
                </c:pt>
                <c:pt idx="6">
                  <c:v>3.22</c:v>
                </c:pt>
                <c:pt idx="7">
                  <c:v>2.58</c:v>
                </c:pt>
                <c:pt idx="8">
                  <c:v>3.2</c:v>
                </c:pt>
                <c:pt idx="9" formatCode="0.00">
                  <c:v>3.91</c:v>
                </c:pt>
                <c:pt idx="10" formatCode="0.00">
                  <c:v>3.84</c:v>
                </c:pt>
                <c:pt idx="11" formatCode="0.00">
                  <c:v>2.89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082688"/>
        <c:axId val="194084224"/>
      </c:barChart>
      <c:catAx>
        <c:axId val="194082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408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08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b="1"/>
                  <a:t>Monthly Precipitation (inches)</a:t>
                </a:r>
              </a:p>
            </c:rich>
          </c:tx>
          <c:layout>
            <c:manualLayout>
              <c:xMode val="edge"/>
              <c:yMode val="edge"/>
              <c:x val="1.6749980116121849E-2"/>
              <c:y val="5.1513074754544579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4082688"/>
        <c:crosses val="autoZero"/>
        <c:crossBetween val="between"/>
      </c:valAx>
      <c:spPr>
        <a:gradFill>
          <a:gsLst>
            <a:gs pos="0">
              <a:schemeClr val="bg1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9875924600333"/>
          <c:y val="0.8707985807329639"/>
          <c:w val="0.73171120655372623"/>
          <c:h val="0.111622922134733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4589994432514"/>
          <c:y val="5.0147637086436124E-2"/>
          <c:w val="0.84952278692436156"/>
          <c:h val="0.65646689997083696"/>
        </c:manualLayout>
      </c:layout>
      <c:lineChart>
        <c:grouping val="standard"/>
        <c:varyColors val="0"/>
        <c:ser>
          <c:idx val="0"/>
          <c:order val="0"/>
          <c:tx>
            <c:v>NOAA 30-yr Average (1983-2012)</c:v>
          </c:tx>
          <c:spPr>
            <a:ln w="2540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triangle"/>
            <c:size val="6"/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strRef>
              <c:f>'Current Precip Data'!$P$3:$P$14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'Precip Monthly Time Series'!$B$60:$M$60</c:f>
              <c:numCache>
                <c:formatCode>0.00</c:formatCode>
                <c:ptCount val="12"/>
                <c:pt idx="0">
                  <c:v>2.4969999999999999</c:v>
                </c:pt>
                <c:pt idx="1">
                  <c:v>4.5789999999999997</c:v>
                </c:pt>
                <c:pt idx="2">
                  <c:v>7.5606666666666662</c:v>
                </c:pt>
                <c:pt idx="3">
                  <c:v>10.980333333333332</c:v>
                </c:pt>
                <c:pt idx="4">
                  <c:v>14.254</c:v>
                </c:pt>
                <c:pt idx="5">
                  <c:v>17.533666666666665</c:v>
                </c:pt>
                <c:pt idx="6">
                  <c:v>21.269666666666666</c:v>
                </c:pt>
                <c:pt idx="7">
                  <c:v>24.964666666666666</c:v>
                </c:pt>
                <c:pt idx="8">
                  <c:v>28.638333333333332</c:v>
                </c:pt>
                <c:pt idx="9">
                  <c:v>32.082000000000001</c:v>
                </c:pt>
                <c:pt idx="10">
                  <c:v>35.512666666666668</c:v>
                </c:pt>
                <c:pt idx="11">
                  <c:v>38.693333333333335</c:v>
                </c:pt>
              </c:numCache>
            </c:numRef>
          </c:val>
          <c:smooth val="0"/>
        </c:ser>
        <c:ser>
          <c:idx val="1"/>
          <c:order val="1"/>
          <c:tx>
            <c:v>Cumulative 2013 NOAA</c:v>
          </c:tx>
          <c:spPr>
            <a:ln w="12700">
              <a:solidFill>
                <a:schemeClr val="accent6">
                  <a:lumMod val="75000"/>
                </a:schemeClr>
              </a:solidFill>
              <a:prstDash val="lgDash"/>
            </a:ln>
          </c:spPr>
          <c:marker>
            <c:symbol val="circle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strRef>
              <c:f>'Current Precip Data'!$P$3:$P$14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'Precip Monthly Time Series'!$B$58:$M$58</c:f>
              <c:numCache>
                <c:formatCode>0.00</c:formatCode>
                <c:ptCount val="12"/>
                <c:pt idx="0">
                  <c:v>1.71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162304"/>
        <c:axId val="196164224"/>
      </c:lineChart>
      <c:catAx>
        <c:axId val="19616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616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16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Cumulative Precipitation (inches)</a:t>
                </a:r>
              </a:p>
            </c:rich>
          </c:tx>
          <c:layout>
            <c:manualLayout>
              <c:xMode val="edge"/>
              <c:yMode val="edge"/>
              <c:x val="9.1742225403642734E-3"/>
              <c:y val="2.0648877223680372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6162304"/>
        <c:crosses val="autoZero"/>
        <c:crossBetween val="between"/>
      </c:valAx>
      <c:spPr>
        <a:gradFill>
          <a:gsLst>
            <a:gs pos="0">
              <a:schemeClr val="bg1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2310606060606061"/>
          <c:y val="0.875"/>
          <c:w val="0.83143939393939403"/>
          <c:h val="0.111111111111111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54517617116046"/>
          <c:y val="5.0147637086436124E-2"/>
          <c:w val="0.85143641135767123"/>
          <c:h val="0.69858413531641872"/>
        </c:manualLayout>
      </c:layout>
      <c:lineChart>
        <c:grouping val="standard"/>
        <c:varyColors val="0"/>
        <c:ser>
          <c:idx val="0"/>
          <c:order val="0"/>
          <c:tx>
            <c:v>NOAA 30-yr avg (1983-2012)</c:v>
          </c:tx>
          <c:spPr>
            <a:ln w="2540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triangle"/>
            <c:size val="6"/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strRef>
              <c:f>'Current Temperature Data'!$B$20:$M$20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SYRavT!$B$59:$M$59</c:f>
              <c:numCache>
                <c:formatCode>0.0</c:formatCode>
                <c:ptCount val="12"/>
                <c:pt idx="0">
                  <c:v>24.693333333333339</c:v>
                </c:pt>
                <c:pt idx="1">
                  <c:v>25.803333333333335</c:v>
                </c:pt>
                <c:pt idx="2">
                  <c:v>34.460000000000008</c:v>
                </c:pt>
                <c:pt idx="3">
                  <c:v>46.893333333333324</c:v>
                </c:pt>
                <c:pt idx="4">
                  <c:v>58.029999999999994</c:v>
                </c:pt>
                <c:pt idx="5">
                  <c:v>67.053333333333342</c:v>
                </c:pt>
                <c:pt idx="6">
                  <c:v>71.856666666666655</c:v>
                </c:pt>
                <c:pt idx="7">
                  <c:v>70.056666666666658</c:v>
                </c:pt>
                <c:pt idx="8">
                  <c:v>62.296666666666667</c:v>
                </c:pt>
                <c:pt idx="9">
                  <c:v>51.019999999999996</c:v>
                </c:pt>
                <c:pt idx="10">
                  <c:v>40.483333333333334</c:v>
                </c:pt>
                <c:pt idx="11">
                  <c:v>29.63666666666666</c:v>
                </c:pt>
              </c:numCache>
            </c:numRef>
          </c:val>
          <c:smooth val="0"/>
        </c:ser>
        <c:ser>
          <c:idx val="1"/>
          <c:order val="1"/>
          <c:tx>
            <c:v>2013 NOAA</c:v>
          </c:tx>
          <c:spPr>
            <a:ln w="12700">
              <a:solidFill>
                <a:schemeClr val="accent6">
                  <a:lumMod val="75000"/>
                </a:schemeClr>
              </a:solidFill>
              <a:prstDash val="lgDash"/>
            </a:ln>
          </c:spPr>
          <c:marker>
            <c:symbol val="circle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strRef>
              <c:f>'Current Temperature Data'!$B$20:$M$20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SYRavT!$B$58:$M$58</c:f>
              <c:numCache>
                <c:formatCode>0.0</c:formatCode>
                <c:ptCount val="12"/>
                <c:pt idx="0">
                  <c:v>27.7</c:v>
                </c:pt>
                <c:pt idx="1">
                  <c:v>25.3</c:v>
                </c:pt>
                <c:pt idx="2">
                  <c:v>33.6</c:v>
                </c:pt>
                <c:pt idx="3">
                  <c:v>46.1</c:v>
                </c:pt>
                <c:pt idx="4">
                  <c:v>60.4</c:v>
                </c:pt>
                <c:pt idx="5">
                  <c:v>66.8</c:v>
                </c:pt>
                <c:pt idx="6">
                  <c:v>74.5</c:v>
                </c:pt>
                <c:pt idx="7">
                  <c:v>70</c:v>
                </c:pt>
                <c:pt idx="8">
                  <c:v>61.3</c:v>
                </c:pt>
                <c:pt idx="9">
                  <c:v>53.8</c:v>
                </c:pt>
                <c:pt idx="10">
                  <c:v>37.700000000000003</c:v>
                </c:pt>
                <c:pt idx="11">
                  <c:v>27.9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189184"/>
        <c:axId val="196211840"/>
      </c:lineChart>
      <c:catAx>
        <c:axId val="19618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6211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211840"/>
        <c:scaling>
          <c:orientation val="minMax"/>
          <c:min val="2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Average Temperature (deg F)</a:t>
                </a:r>
              </a:p>
            </c:rich>
          </c:tx>
          <c:layout>
            <c:manualLayout>
              <c:xMode val="edge"/>
              <c:yMode val="edge"/>
              <c:x val="6.727909011373579E-3"/>
              <c:y val="7.9646155341693392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6189184"/>
        <c:crosses val="autoZero"/>
        <c:crossBetween val="between"/>
      </c:valAx>
      <c:spPr>
        <a:gradFill>
          <a:gsLst>
            <a:gs pos="0">
              <a:schemeClr val="bg1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310606060606061"/>
          <c:y val="0.8842592592592593"/>
          <c:w val="0.8390151515151516"/>
          <c:h val="0.101851851851851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4589994432514"/>
          <c:y val="5.0147637086436124E-2"/>
          <c:w val="0.84952278692436156"/>
          <c:h val="0.67591119860017523"/>
        </c:manualLayout>
      </c:layout>
      <c:barChart>
        <c:barDir val="col"/>
        <c:grouping val="clustered"/>
        <c:varyColors val="0"/>
        <c:ser>
          <c:idx val="0"/>
          <c:order val="0"/>
          <c:tx>
            <c:v>NOAA 30-yr Average (1982-2011)</c:v>
          </c:tx>
          <c:spPr>
            <a:solidFill>
              <a:srgbClr val="92D050"/>
            </a:solidFill>
            <a:ln w="6350">
              <a:solidFill>
                <a:schemeClr val="accent3">
                  <a:lumMod val="75000"/>
                </a:schemeClr>
              </a:solidFill>
              <a:prstDash val="solid"/>
            </a:ln>
          </c:spPr>
          <c:invertIfNegative val="0"/>
          <c:cat>
            <c:strRef>
              <c:f>'Current Precip Data'!$P$3:$P$14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'Precip Monthly Time Series'!$B$59:$M$59</c:f>
              <c:numCache>
                <c:formatCode>0.00</c:formatCode>
                <c:ptCount val="12"/>
                <c:pt idx="0">
                  <c:v>2.4969999999999999</c:v>
                </c:pt>
                <c:pt idx="1">
                  <c:v>2.0819999999999999</c:v>
                </c:pt>
                <c:pt idx="2">
                  <c:v>2.9816666666666669</c:v>
                </c:pt>
                <c:pt idx="3">
                  <c:v>3.4196666666666666</c:v>
                </c:pt>
                <c:pt idx="4">
                  <c:v>3.2736666666666676</c:v>
                </c:pt>
                <c:pt idx="5">
                  <c:v>3.279666666666667</c:v>
                </c:pt>
                <c:pt idx="6">
                  <c:v>3.7360000000000002</c:v>
                </c:pt>
                <c:pt idx="7">
                  <c:v>3.6949999999999998</c:v>
                </c:pt>
                <c:pt idx="8">
                  <c:v>3.6736666666666666</c:v>
                </c:pt>
                <c:pt idx="9">
                  <c:v>3.4436666666666671</c:v>
                </c:pt>
                <c:pt idx="10">
                  <c:v>3.4306666666666672</c:v>
                </c:pt>
                <c:pt idx="11">
                  <c:v>3.1806666666666681</c:v>
                </c:pt>
              </c:numCache>
            </c:numRef>
          </c:val>
        </c:ser>
        <c:ser>
          <c:idx val="1"/>
          <c:order val="1"/>
          <c:tx>
            <c:v>Monthly 2013 NOAA</c:v>
          </c:tx>
          <c:spPr>
            <a:solidFill>
              <a:schemeClr val="accent6">
                <a:lumMod val="75000"/>
              </a:schemeClr>
            </a:solidFill>
            <a:ln w="6350">
              <a:solidFill>
                <a:schemeClr val="accent6">
                  <a:lumMod val="75000"/>
                </a:schemeClr>
              </a:solidFill>
              <a:prstDash val="lgDash"/>
            </a:ln>
          </c:spPr>
          <c:invertIfNegative val="0"/>
          <c:cat>
            <c:strRef>
              <c:f>'Current Precip Data'!$P$3:$P$14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'Current Precip Data'!$S$3:$S$14</c:f>
              <c:numCache>
                <c:formatCode>General</c:formatCode>
                <c:ptCount val="12"/>
                <c:pt idx="0">
                  <c:v>1.71</c:v>
                </c:pt>
                <c:pt idx="1">
                  <c:v>0</c:v>
                </c:pt>
                <c:pt idx="2">
                  <c:v>2.02</c:v>
                </c:pt>
                <c:pt idx="3">
                  <c:v>3.59</c:v>
                </c:pt>
                <c:pt idx="4">
                  <c:v>3.91</c:v>
                </c:pt>
                <c:pt idx="5">
                  <c:v>6.8</c:v>
                </c:pt>
                <c:pt idx="6">
                  <c:v>3.22</c:v>
                </c:pt>
                <c:pt idx="7">
                  <c:v>2.58</c:v>
                </c:pt>
                <c:pt idx="8">
                  <c:v>3.2</c:v>
                </c:pt>
                <c:pt idx="9" formatCode="0.00">
                  <c:v>3.91</c:v>
                </c:pt>
                <c:pt idx="10" formatCode="0.00">
                  <c:v>3.84</c:v>
                </c:pt>
                <c:pt idx="11" formatCode="0.00">
                  <c:v>2.89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289216"/>
        <c:axId val="213291008"/>
      </c:barChart>
      <c:catAx>
        <c:axId val="213289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329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29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Monthly Precipitation (inches)</a:t>
                </a:r>
              </a:p>
            </c:rich>
          </c:tx>
          <c:layout>
            <c:manualLayout>
              <c:xMode val="edge"/>
              <c:yMode val="edge"/>
              <c:x val="9.1742225403642734E-3"/>
              <c:y val="2.0648877223680372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3289216"/>
        <c:crosses val="autoZero"/>
        <c:crossBetween val="between"/>
      </c:valAx>
      <c:spPr>
        <a:gradFill>
          <a:gsLst>
            <a:gs pos="0">
              <a:schemeClr val="bg1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9875924600333"/>
          <c:y val="0.8707985807329639"/>
          <c:w val="0.73171120655372623"/>
          <c:h val="0.111622922134733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171" cy="62957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</xdr:colOff>
      <xdr:row>16</xdr:row>
      <xdr:rowOff>19050</xdr:rowOff>
    </xdr:from>
    <xdr:to>
      <xdr:col>10</xdr:col>
      <xdr:colOff>228600</xdr:colOff>
      <xdr:row>18</xdr:row>
      <xdr:rowOff>104776</xdr:rowOff>
    </xdr:to>
    <xdr:sp macro="" textlink="">
      <xdr:nvSpPr>
        <xdr:cNvPr id="246787" name="Text Box 3"/>
        <xdr:cNvSpPr txBox="1">
          <a:spLocks noChangeArrowheads="1"/>
        </xdr:cNvSpPr>
      </xdr:nvSpPr>
      <xdr:spPr bwMode="auto">
        <a:xfrm>
          <a:off x="28575" y="2609850"/>
          <a:ext cx="5534025" cy="409576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7432" rIns="91440" bIns="9144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Figure 4-1. Monthly precipitation in 2013 compared to the long-term (1983-2012) average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.  </a:t>
          </a:r>
        </a:p>
      </xdr:txBody>
    </xdr:sp>
    <xdr:clientData/>
  </xdr:twoCellAnchor>
  <xdr:twoCellAnchor>
    <xdr:from>
      <xdr:col>0</xdr:col>
      <xdr:colOff>247650</xdr:colOff>
      <xdr:row>2</xdr:row>
      <xdr:rowOff>9525</xdr:rowOff>
    </xdr:from>
    <xdr:to>
      <xdr:col>9</xdr:col>
      <xdr:colOff>476250</xdr:colOff>
      <xdr:row>14</xdr:row>
      <xdr:rowOff>123825</xdr:rowOff>
    </xdr:to>
    <xdr:graphicFrame macro="">
      <xdr:nvGraphicFramePr>
        <xdr:cNvPr id="2273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15</xdr:row>
      <xdr:rowOff>114300</xdr:rowOff>
    </xdr:from>
    <xdr:to>
      <xdr:col>9</xdr:col>
      <xdr:colOff>476250</xdr:colOff>
      <xdr:row>28</xdr:row>
      <xdr:rowOff>66675</xdr:rowOff>
    </xdr:to>
    <xdr:graphicFrame macro="">
      <xdr:nvGraphicFramePr>
        <xdr:cNvPr id="2734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247650</xdr:colOff>
      <xdr:row>29</xdr:row>
      <xdr:rowOff>57150</xdr:rowOff>
    </xdr:from>
    <xdr:to>
      <xdr:col>9</xdr:col>
      <xdr:colOff>476250</xdr:colOff>
      <xdr:row>42</xdr:row>
      <xdr:rowOff>9525</xdr:rowOff>
    </xdr:to>
    <xdr:graphicFrame macro="">
      <xdr:nvGraphicFramePr>
        <xdr:cNvPr id="2734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47625</xdr:colOff>
      <xdr:row>42</xdr:row>
      <xdr:rowOff>38100</xdr:rowOff>
    </xdr:from>
    <xdr:to>
      <xdr:col>10</xdr:col>
      <xdr:colOff>247650</xdr:colOff>
      <xdr:row>48</xdr:row>
      <xdr:rowOff>95250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7625" y="6838950"/>
          <a:ext cx="5534025" cy="10287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7432" rIns="91440" bIns="9144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Time plots of  NOAA Hancock Airport data for (a) bar chart of monthly  30 year  historic  average  (1983 - 2012) percipitations  compaired to  2012 monthly  average precipitation,  (b) cumulative  time plot of </a:t>
          </a:r>
          <a:r>
            <a:rPr lang="en-US" sz="10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NOAA   30 year  historic  average  (1983 - 2012) monthly percipitations   compaired to  2012 monthly averages </a:t>
          </a: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(</a:t>
          </a:r>
          <a:r>
            <a:rPr lang="en-U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c</a:t>
          </a: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)  monthly air temperatures from  2013 compaired  to the  30-year average monthly air temperatures.  </a:t>
          </a:r>
          <a:r>
            <a:rPr lang="en-US" sz="10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Note  a wet  summer lead (a and b) to a 10.5 inch surplus of precipitation by the end of 2013.  2013 air temperatures compared well to the 30 year averages.  </a:t>
          </a:r>
        </a:p>
      </xdr:txBody>
    </xdr:sp>
    <xdr:clientData/>
  </xdr:twoCellAnchor>
  <xdr:twoCellAnchor>
    <xdr:from>
      <xdr:col>0</xdr:col>
      <xdr:colOff>247650</xdr:colOff>
      <xdr:row>2</xdr:row>
      <xdr:rowOff>9525</xdr:rowOff>
    </xdr:from>
    <xdr:to>
      <xdr:col>9</xdr:col>
      <xdr:colOff>476250</xdr:colOff>
      <xdr:row>14</xdr:row>
      <xdr:rowOff>123825</xdr:rowOff>
    </xdr:to>
    <xdr:graphicFrame macro="">
      <xdr:nvGraphicFramePr>
        <xdr:cNvPr id="2734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361950</xdr:colOff>
      <xdr:row>2</xdr:row>
      <xdr:rowOff>104775</xdr:rowOff>
    </xdr:from>
    <xdr:ext cx="337785" cy="264560"/>
    <xdr:sp macro="" textlink="">
      <xdr:nvSpPr>
        <xdr:cNvPr id="2" name="TextBox 1"/>
        <xdr:cNvSpPr txBox="1"/>
      </xdr:nvSpPr>
      <xdr:spPr>
        <a:xfrm>
          <a:off x="895350" y="428625"/>
          <a:ext cx="33778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(a)</a:t>
          </a:r>
        </a:p>
      </xdr:txBody>
    </xdr:sp>
    <xdr:clientData/>
  </xdr:oneCellAnchor>
  <xdr:oneCellAnchor>
    <xdr:from>
      <xdr:col>1</xdr:col>
      <xdr:colOff>352425</xdr:colOff>
      <xdr:row>16</xdr:row>
      <xdr:rowOff>47625</xdr:rowOff>
    </xdr:from>
    <xdr:ext cx="344325" cy="264560"/>
    <xdr:sp macro="" textlink="">
      <xdr:nvSpPr>
        <xdr:cNvPr id="7" name="TextBox 6"/>
        <xdr:cNvSpPr txBox="1"/>
      </xdr:nvSpPr>
      <xdr:spPr>
        <a:xfrm>
          <a:off x="885825" y="2638425"/>
          <a:ext cx="344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(b)</a:t>
          </a:r>
        </a:p>
      </xdr:txBody>
    </xdr:sp>
    <xdr:clientData/>
  </xdr:oneCellAnchor>
  <xdr:oneCellAnchor>
    <xdr:from>
      <xdr:col>1</xdr:col>
      <xdr:colOff>352425</xdr:colOff>
      <xdr:row>29</xdr:row>
      <xdr:rowOff>152400</xdr:rowOff>
    </xdr:from>
    <xdr:ext cx="329834" cy="264560"/>
    <xdr:sp macro="" textlink="">
      <xdr:nvSpPr>
        <xdr:cNvPr id="8" name="TextBox 7"/>
        <xdr:cNvSpPr txBox="1"/>
      </xdr:nvSpPr>
      <xdr:spPr>
        <a:xfrm>
          <a:off x="885825" y="4848225"/>
          <a:ext cx="3298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(c)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eather.gov/careers.php" TargetMode="External"/><Relationship Id="rId3" Type="http://schemas.openxmlformats.org/officeDocument/2006/relationships/hyperlink" Target="http://www.weather.gov/credits.php" TargetMode="External"/><Relationship Id="rId7" Type="http://schemas.openxmlformats.org/officeDocument/2006/relationships/hyperlink" Target="http://www.weather.gov/admin.php" TargetMode="External"/><Relationship Id="rId2" Type="http://schemas.openxmlformats.org/officeDocument/2006/relationships/hyperlink" Target="http://www.cio.noaa.gov/Policy_Programs/info_quality.html" TargetMode="External"/><Relationship Id="rId1" Type="http://schemas.openxmlformats.org/officeDocument/2006/relationships/hyperlink" Target="http://www.weather.gov/disclaimer.php" TargetMode="External"/><Relationship Id="rId6" Type="http://schemas.openxmlformats.org/officeDocument/2006/relationships/hyperlink" Target="http://www.rdc.noaa.gov/~foia/" TargetMode="External"/><Relationship Id="rId5" Type="http://schemas.openxmlformats.org/officeDocument/2006/relationships/hyperlink" Target="http://www.weather.gov/privacy.php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weather.gov/glossary/" TargetMode="External"/><Relationship Id="rId9" Type="http://schemas.openxmlformats.org/officeDocument/2006/relationships/hyperlink" Target="http://www.erh.noaa.gov/bgm/climate/syr/syr_normals.s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threadex.rcc-acis.org/" TargetMode="External"/><Relationship Id="rId1" Type="http://schemas.openxmlformats.org/officeDocument/2006/relationships/hyperlink" Target="http://www.nws.noaa.gov/climate/xmacis.php?wfo=bg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threadex.rcc-acis.org/" TargetMode="External"/><Relationship Id="rId1" Type="http://schemas.openxmlformats.org/officeDocument/2006/relationships/hyperlink" Target="http://www.nws.noaa.gov/climate/xmacis.php?wfo=bg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threadex.rcc-acis.org/" TargetMode="External"/><Relationship Id="rId1" Type="http://schemas.openxmlformats.org/officeDocument/2006/relationships/hyperlink" Target="http://www.nws.noaa.gov/climate/xmacis.php?wfo=bg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4:F28"/>
  <sheetViews>
    <sheetView workbookViewId="0">
      <selection activeCell="H33" sqref="H33"/>
    </sheetView>
  </sheetViews>
  <sheetFormatPr defaultRowHeight="12.75" x14ac:dyDescent="0.2"/>
  <cols>
    <col min="1" max="1" width="15.5" customWidth="1"/>
    <col min="2" max="6" width="21.1640625" customWidth="1"/>
  </cols>
  <sheetData>
    <row r="4" spans="1:6" x14ac:dyDescent="0.2">
      <c r="A4" s="2" t="s">
        <v>106</v>
      </c>
    </row>
    <row r="5" spans="1:6" ht="34.5" customHeight="1" thickBot="1" x14ac:dyDescent="0.3">
      <c r="A5" s="170" t="s">
        <v>73</v>
      </c>
      <c r="B5" s="170"/>
      <c r="C5" s="170"/>
      <c r="D5" s="170"/>
      <c r="E5" s="170"/>
      <c r="F5" s="170"/>
    </row>
    <row r="6" spans="1:6" x14ac:dyDescent="0.2">
      <c r="A6" s="171"/>
      <c r="B6" s="172"/>
      <c r="C6" s="172"/>
      <c r="D6" s="172"/>
      <c r="E6" s="172"/>
      <c r="F6" s="173"/>
    </row>
    <row r="7" spans="1:6" ht="13.5" thickBot="1" x14ac:dyDescent="0.25">
      <c r="A7" s="17" t="s">
        <v>74</v>
      </c>
      <c r="B7" s="18" t="s">
        <v>75</v>
      </c>
      <c r="C7" s="18" t="s">
        <v>76</v>
      </c>
      <c r="D7" s="18" t="s">
        <v>77</v>
      </c>
      <c r="E7" s="18" t="s">
        <v>78</v>
      </c>
      <c r="F7" s="19" t="s">
        <v>79</v>
      </c>
    </row>
    <row r="8" spans="1:6" ht="13.5" thickTop="1" x14ac:dyDescent="0.2">
      <c r="A8" s="12" t="s">
        <v>80</v>
      </c>
      <c r="B8" s="13">
        <v>31.4</v>
      </c>
      <c r="C8" s="13">
        <v>14</v>
      </c>
      <c r="D8" s="21">
        <v>22.7</v>
      </c>
      <c r="E8" s="13">
        <v>2.6</v>
      </c>
      <c r="F8" s="14">
        <v>33.200000000000003</v>
      </c>
    </row>
    <row r="9" spans="1:6" x14ac:dyDescent="0.2">
      <c r="A9" s="9" t="s">
        <v>81</v>
      </c>
      <c r="B9" s="10">
        <v>33.5</v>
      </c>
      <c r="C9" s="10">
        <v>15.5</v>
      </c>
      <c r="D9" s="10">
        <v>24.5</v>
      </c>
      <c r="E9" s="10">
        <v>2.12</v>
      </c>
      <c r="F9" s="11">
        <v>24</v>
      </c>
    </row>
    <row r="10" spans="1:6" x14ac:dyDescent="0.2">
      <c r="A10" s="12" t="s">
        <v>82</v>
      </c>
      <c r="B10" s="13">
        <v>43.1</v>
      </c>
      <c r="C10" s="13">
        <v>24.2</v>
      </c>
      <c r="D10" s="13">
        <v>33.6</v>
      </c>
      <c r="E10" s="13">
        <v>3.02</v>
      </c>
      <c r="F10" s="14">
        <v>18.8</v>
      </c>
    </row>
    <row r="11" spans="1:6" x14ac:dyDescent="0.2">
      <c r="A11" s="9" t="s">
        <v>83</v>
      </c>
      <c r="B11" s="10">
        <v>55.7</v>
      </c>
      <c r="C11" s="10">
        <v>34.9</v>
      </c>
      <c r="D11" s="10">
        <v>45.3</v>
      </c>
      <c r="E11" s="10">
        <v>3.39</v>
      </c>
      <c r="F11" s="11">
        <v>4.8</v>
      </c>
    </row>
    <row r="12" spans="1:6" x14ac:dyDescent="0.2">
      <c r="A12" s="12" t="s">
        <v>0</v>
      </c>
      <c r="B12" s="13">
        <v>68.5</v>
      </c>
      <c r="C12" s="13">
        <v>45.8</v>
      </c>
      <c r="D12" s="13">
        <v>57.1</v>
      </c>
      <c r="E12" s="13">
        <v>3.39</v>
      </c>
      <c r="F12" s="14">
        <v>0.1</v>
      </c>
    </row>
    <row r="13" spans="1:6" x14ac:dyDescent="0.2">
      <c r="A13" s="9" t="s">
        <v>84</v>
      </c>
      <c r="B13" s="10">
        <v>77</v>
      </c>
      <c r="C13" s="10">
        <v>54.6</v>
      </c>
      <c r="D13" s="10">
        <v>65.8</v>
      </c>
      <c r="E13" s="10">
        <v>3.71</v>
      </c>
      <c r="F13" s="11">
        <v>0</v>
      </c>
    </row>
    <row r="14" spans="1:6" x14ac:dyDescent="0.2">
      <c r="A14" s="12" t="s">
        <v>85</v>
      </c>
      <c r="B14" s="13">
        <v>81.7</v>
      </c>
      <c r="C14" s="13">
        <v>60.1</v>
      </c>
      <c r="D14" s="21">
        <v>70.900000000000006</v>
      </c>
      <c r="E14" s="13">
        <v>4.0199999999999996</v>
      </c>
      <c r="F14" s="14">
        <v>0</v>
      </c>
    </row>
    <row r="15" spans="1:6" x14ac:dyDescent="0.2">
      <c r="A15" s="9" t="s">
        <v>86</v>
      </c>
      <c r="B15" s="10">
        <v>79.599999999999994</v>
      </c>
      <c r="C15" s="10">
        <v>58.8</v>
      </c>
      <c r="D15" s="10">
        <v>69.2</v>
      </c>
      <c r="E15" s="10">
        <v>3.56</v>
      </c>
      <c r="F15" s="11">
        <v>0</v>
      </c>
    </row>
    <row r="16" spans="1:6" x14ac:dyDescent="0.2">
      <c r="A16" s="12" t="s">
        <v>87</v>
      </c>
      <c r="B16" s="13">
        <v>71.400000000000006</v>
      </c>
      <c r="C16" s="13">
        <v>51.1</v>
      </c>
      <c r="D16" s="13">
        <v>61.3</v>
      </c>
      <c r="E16" s="13">
        <v>4.1500000000000004</v>
      </c>
      <c r="F16" s="14" t="s">
        <v>88</v>
      </c>
    </row>
    <row r="17" spans="1:6" x14ac:dyDescent="0.2">
      <c r="A17" s="9" t="s">
        <v>89</v>
      </c>
      <c r="B17" s="10">
        <v>59.8</v>
      </c>
      <c r="C17" s="10">
        <v>40.4</v>
      </c>
      <c r="D17" s="10">
        <v>50.1</v>
      </c>
      <c r="E17" s="10">
        <v>3.2</v>
      </c>
      <c r="F17" s="11">
        <v>0.5</v>
      </c>
    </row>
    <row r="18" spans="1:6" x14ac:dyDescent="0.2">
      <c r="A18" s="12" t="s">
        <v>90</v>
      </c>
      <c r="B18" s="13">
        <v>47.4</v>
      </c>
      <c r="C18" s="13">
        <v>32</v>
      </c>
      <c r="D18" s="13">
        <v>39.700000000000003</v>
      </c>
      <c r="E18" s="13">
        <v>3.77</v>
      </c>
      <c r="F18" s="14">
        <v>11.1</v>
      </c>
    </row>
    <row r="19" spans="1:6" x14ac:dyDescent="0.2">
      <c r="A19" s="9" t="s">
        <v>91</v>
      </c>
      <c r="B19" s="10">
        <v>36.299999999999997</v>
      </c>
      <c r="C19" s="10">
        <v>20.9</v>
      </c>
      <c r="D19" s="10">
        <v>28.6</v>
      </c>
      <c r="E19" s="10">
        <v>3.12</v>
      </c>
      <c r="F19" s="11">
        <v>28.6</v>
      </c>
    </row>
    <row r="20" spans="1:6" ht="13.5" thickBot="1" x14ac:dyDescent="0.25">
      <c r="A20" s="15" t="s">
        <v>29</v>
      </c>
      <c r="B20" s="16">
        <v>57.1</v>
      </c>
      <c r="C20" s="16">
        <v>37.700000000000003</v>
      </c>
      <c r="D20" s="22">
        <v>47.4</v>
      </c>
      <c r="E20" s="22">
        <v>40.049999999999997</v>
      </c>
      <c r="F20" s="23">
        <v>121.1</v>
      </c>
    </row>
    <row r="21" spans="1:6" x14ac:dyDescent="0.2">
      <c r="A21" s="7"/>
      <c r="B21" s="7"/>
      <c r="C21" s="7"/>
      <c r="D21" s="7"/>
    </row>
    <row r="22" spans="1:6" x14ac:dyDescent="0.2">
      <c r="A22" s="174"/>
      <c r="B22" s="174"/>
      <c r="C22" s="174"/>
      <c r="D22" s="174"/>
    </row>
    <row r="23" spans="1:6" ht="38.25" x14ac:dyDescent="0.2">
      <c r="A23" s="3" t="s">
        <v>92</v>
      </c>
      <c r="B23" s="4" t="s">
        <v>98</v>
      </c>
      <c r="C23" s="6" t="s">
        <v>102</v>
      </c>
      <c r="D23" s="8"/>
    </row>
    <row r="24" spans="1:6" ht="38.25" x14ac:dyDescent="0.2">
      <c r="A24" s="3" t="s">
        <v>93</v>
      </c>
      <c r="B24" s="4" t="s">
        <v>99</v>
      </c>
      <c r="C24" s="6" t="s">
        <v>103</v>
      </c>
      <c r="D24" s="8"/>
    </row>
    <row r="25" spans="1:6" x14ac:dyDescent="0.2">
      <c r="A25" s="3" t="s">
        <v>94</v>
      </c>
      <c r="B25" s="4" t="s">
        <v>100</v>
      </c>
      <c r="C25" s="6" t="s">
        <v>104</v>
      </c>
      <c r="D25" s="8"/>
    </row>
    <row r="26" spans="1:6" ht="25.5" x14ac:dyDescent="0.2">
      <c r="A26" s="3" t="s">
        <v>95</v>
      </c>
      <c r="B26" s="4" t="s">
        <v>101</v>
      </c>
      <c r="C26" s="6" t="s">
        <v>105</v>
      </c>
      <c r="D26" s="8"/>
    </row>
    <row r="27" spans="1:6" x14ac:dyDescent="0.2">
      <c r="A27" s="3" t="s">
        <v>96</v>
      </c>
      <c r="B27" s="3"/>
      <c r="C27" s="5"/>
      <c r="D27" s="8"/>
    </row>
    <row r="28" spans="1:6" x14ac:dyDescent="0.2">
      <c r="A28" s="8" t="s">
        <v>97</v>
      </c>
      <c r="B28" s="3"/>
      <c r="C28" s="5"/>
      <c r="D28" s="8"/>
    </row>
  </sheetData>
  <mergeCells count="3">
    <mergeCell ref="A5:F5"/>
    <mergeCell ref="A6:F6"/>
    <mergeCell ref="A22:D22"/>
  </mergeCells>
  <phoneticPr fontId="3" type="noConversion"/>
  <hyperlinks>
    <hyperlink ref="B23" r:id="rId1" display="http://www.weather.gov/disclaimer.php"/>
    <hyperlink ref="B24" r:id="rId2" display="http://www.cio.noaa.gov/Policy_Programs/info_quality.html"/>
    <hyperlink ref="B25" r:id="rId3" display="http://www.weather.gov/credits.php"/>
    <hyperlink ref="B26" r:id="rId4" display="http://www.weather.gov/glossary/"/>
    <hyperlink ref="C23" r:id="rId5" display="http://www.weather.gov/privacy.php"/>
    <hyperlink ref="C24" r:id="rId6" display="http://www.rdc.noaa.gov/~foia/"/>
    <hyperlink ref="C25" r:id="rId7" display="http://www.weather.gov/admin.php"/>
    <hyperlink ref="C26" r:id="rId8" display="http://www.weather.gov/careers.php"/>
    <hyperlink ref="A4" r:id="rId9"/>
  </hyperlinks>
  <pageMargins left="0.75" right="0.75" top="1" bottom="1" header="0.5" footer="0.5"/>
  <pageSetup orientation="portrait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N39"/>
  <sheetViews>
    <sheetView workbookViewId="0">
      <selection activeCell="O21" sqref="O21"/>
    </sheetView>
  </sheetViews>
  <sheetFormatPr defaultRowHeight="15.75" x14ac:dyDescent="0.25"/>
  <cols>
    <col min="1" max="1" width="57" style="30" customWidth="1"/>
    <col min="2" max="13" width="8.1640625" style="30" customWidth="1"/>
    <col min="14" max="14" width="14.83203125" style="30" customWidth="1"/>
    <col min="15" max="17" width="9.33203125" style="30"/>
    <col min="18" max="18" width="19" style="30" customWidth="1"/>
    <col min="19" max="16384" width="9.33203125" style="30"/>
  </cols>
  <sheetData>
    <row r="1" spans="1:14" x14ac:dyDescent="0.25">
      <c r="A1" s="29" t="s">
        <v>68</v>
      </c>
    </row>
    <row r="2" spans="1:14" ht="19.5" x14ac:dyDescent="0.35">
      <c r="A2" s="63" t="s">
        <v>113</v>
      </c>
    </row>
    <row r="3" spans="1:14" ht="16.5" thickBot="1" x14ac:dyDescent="0.3"/>
    <row r="4" spans="1:14" x14ac:dyDescent="0.25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1:14" x14ac:dyDescent="0.25">
      <c r="A5" s="34" t="s">
        <v>107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1:14" x14ac:dyDescent="0.25">
      <c r="A6" s="34" t="s">
        <v>31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</row>
    <row r="7" spans="1:14" x14ac:dyDescent="0.25">
      <c r="A7" s="34" t="s">
        <v>79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</row>
    <row r="8" spans="1:14" x14ac:dyDescent="0.25">
      <c r="A8" s="34" t="s">
        <v>120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1:14" x14ac:dyDescent="0.25">
      <c r="A9" s="34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</row>
    <row r="10" spans="1:14" x14ac:dyDescent="0.25">
      <c r="A10" s="34" t="s">
        <v>121</v>
      </c>
      <c r="B10" s="61" t="s">
        <v>14</v>
      </c>
      <c r="C10" s="61" t="s">
        <v>16</v>
      </c>
      <c r="D10" s="61" t="s">
        <v>18</v>
      </c>
      <c r="E10" s="61" t="s">
        <v>20</v>
      </c>
      <c r="F10" s="61" t="s">
        <v>22</v>
      </c>
      <c r="G10" s="61" t="s">
        <v>24</v>
      </c>
      <c r="H10" s="61" t="s">
        <v>3</v>
      </c>
      <c r="I10" s="61" t="s">
        <v>5</v>
      </c>
      <c r="J10" s="61" t="s">
        <v>7</v>
      </c>
      <c r="K10" s="61" t="s">
        <v>9</v>
      </c>
      <c r="L10" s="61" t="s">
        <v>0</v>
      </c>
      <c r="M10" s="61" t="s">
        <v>12</v>
      </c>
      <c r="N10" s="169" t="s">
        <v>110</v>
      </c>
    </row>
    <row r="11" spans="1:14" x14ac:dyDescent="0.25">
      <c r="A11" s="34" t="s">
        <v>122</v>
      </c>
      <c r="B11" s="61">
        <v>0</v>
      </c>
      <c r="C11" s="61">
        <v>0</v>
      </c>
      <c r="D11" s="61">
        <v>0</v>
      </c>
      <c r="E11" s="61" t="s">
        <v>115</v>
      </c>
      <c r="F11" s="61">
        <v>14.3</v>
      </c>
      <c r="G11" s="61">
        <v>29</v>
      </c>
      <c r="H11" s="61">
        <v>25.3</v>
      </c>
      <c r="I11" s="61">
        <v>41.3</v>
      </c>
      <c r="J11" s="61">
        <v>21.7</v>
      </c>
      <c r="K11" s="61">
        <v>0.4</v>
      </c>
      <c r="L11" s="61" t="s">
        <v>115</v>
      </c>
      <c r="M11" s="61" t="s">
        <v>116</v>
      </c>
      <c r="N11" s="169">
        <v>132</v>
      </c>
    </row>
    <row r="12" spans="1:14" x14ac:dyDescent="0.25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6"/>
    </row>
    <row r="13" spans="1:14" x14ac:dyDescent="0.25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6"/>
    </row>
    <row r="14" spans="1:14" x14ac:dyDescent="0.25">
      <c r="A14" s="34" t="s">
        <v>66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</row>
    <row r="15" spans="1:14" x14ac:dyDescent="0.25">
      <c r="A15" s="34" t="s">
        <v>67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</row>
    <row r="16" spans="1:14" x14ac:dyDescent="0.25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</row>
    <row r="17" spans="1:14" ht="16.5" thickBot="1" x14ac:dyDescent="0.3">
      <c r="A17" s="39" t="s">
        <v>33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</row>
    <row r="19" spans="1:14" x14ac:dyDescent="0.25">
      <c r="A19" s="30" t="s">
        <v>107</v>
      </c>
    </row>
    <row r="20" spans="1:14" x14ac:dyDescent="0.25">
      <c r="A20" s="30" t="s">
        <v>31</v>
      </c>
    </row>
    <row r="21" spans="1:14" x14ac:dyDescent="0.25">
      <c r="A21" s="30" t="s">
        <v>79</v>
      </c>
    </row>
    <row r="23" spans="1:14" x14ac:dyDescent="0.25">
      <c r="A23" s="30" t="s">
        <v>66</v>
      </c>
    </row>
    <row r="24" spans="1:14" x14ac:dyDescent="0.25">
      <c r="A24" s="30" t="s">
        <v>67</v>
      </c>
    </row>
    <row r="26" spans="1:14" x14ac:dyDescent="0.25">
      <c r="A26" s="30" t="s">
        <v>33</v>
      </c>
    </row>
    <row r="28" spans="1:14" x14ac:dyDescent="0.25">
      <c r="A28" s="58" t="s">
        <v>119</v>
      </c>
      <c r="B28" s="59" t="s">
        <v>14</v>
      </c>
      <c r="C28" s="60" t="s">
        <v>16</v>
      </c>
      <c r="D28" s="59" t="s">
        <v>18</v>
      </c>
      <c r="E28" s="59" t="s">
        <v>20</v>
      </c>
      <c r="F28" s="59" t="s">
        <v>22</v>
      </c>
      <c r="G28" s="59" t="s">
        <v>24</v>
      </c>
      <c r="H28" s="59" t="s">
        <v>3</v>
      </c>
      <c r="I28" s="59" t="s">
        <v>5</v>
      </c>
      <c r="J28" s="59" t="s">
        <v>7</v>
      </c>
      <c r="K28" s="59" t="s">
        <v>9</v>
      </c>
      <c r="L28" s="59" t="s">
        <v>0</v>
      </c>
      <c r="M28" s="59" t="s">
        <v>12</v>
      </c>
      <c r="N28" s="59" t="s">
        <v>110</v>
      </c>
    </row>
    <row r="29" spans="1:14" x14ac:dyDescent="0.25">
      <c r="A29" s="49" t="s">
        <v>118</v>
      </c>
      <c r="B29" s="52">
        <v>0</v>
      </c>
      <c r="C29" s="52">
        <v>0</v>
      </c>
      <c r="D29" s="52">
        <v>0</v>
      </c>
      <c r="E29" s="52">
        <v>0</v>
      </c>
      <c r="F29" s="52">
        <v>2.8</v>
      </c>
      <c r="G29" s="52">
        <v>32.4</v>
      </c>
      <c r="H29" s="52">
        <v>11.6</v>
      </c>
      <c r="I29" s="52">
        <v>36.4</v>
      </c>
      <c r="J29" s="52">
        <v>20.2</v>
      </c>
      <c r="K29" s="52">
        <v>12</v>
      </c>
      <c r="L29" s="52">
        <v>0</v>
      </c>
      <c r="M29" s="52">
        <v>0</v>
      </c>
      <c r="N29" s="51">
        <v>115.4</v>
      </c>
    </row>
    <row r="30" spans="1:14" x14ac:dyDescent="0.25">
      <c r="A30" s="53" t="s">
        <v>117</v>
      </c>
      <c r="B30" s="52">
        <v>0</v>
      </c>
      <c r="C30" s="52">
        <v>0</v>
      </c>
      <c r="D30" s="52">
        <v>0</v>
      </c>
      <c r="E30" s="52">
        <v>0</v>
      </c>
      <c r="F30" s="52">
        <v>0.6</v>
      </c>
      <c r="G30" s="52">
        <v>6.6</v>
      </c>
      <c r="H30" s="52">
        <v>24.6</v>
      </c>
      <c r="I30" s="52">
        <v>11.6</v>
      </c>
      <c r="J30" s="52">
        <v>7.2</v>
      </c>
      <c r="K30" s="52">
        <v>0</v>
      </c>
      <c r="L30" s="52">
        <v>0</v>
      </c>
      <c r="M30" s="52">
        <v>0</v>
      </c>
      <c r="N30" s="51">
        <v>50.6</v>
      </c>
    </row>
    <row r="31" spans="1:14" x14ac:dyDescent="0.25">
      <c r="A31" s="53" t="s">
        <v>114</v>
      </c>
      <c r="B31" s="52">
        <v>0</v>
      </c>
      <c r="C31" s="52">
        <v>0</v>
      </c>
      <c r="D31" s="52">
        <v>0</v>
      </c>
      <c r="E31" s="52">
        <v>0</v>
      </c>
      <c r="F31" s="52">
        <v>0.8</v>
      </c>
      <c r="G31" s="52">
        <v>72.8</v>
      </c>
      <c r="H31" s="52">
        <v>43.2</v>
      </c>
      <c r="I31" s="52">
        <v>43.3</v>
      </c>
      <c r="J31" s="52">
        <v>18.5</v>
      </c>
      <c r="K31" s="52">
        <v>0.4</v>
      </c>
      <c r="L31" s="52">
        <v>0</v>
      </c>
      <c r="M31" s="52">
        <v>0</v>
      </c>
      <c r="N31" s="51">
        <v>179</v>
      </c>
    </row>
    <row r="32" spans="1:14" x14ac:dyDescent="0.25">
      <c r="A32" s="49" t="s">
        <v>111</v>
      </c>
      <c r="B32" s="54">
        <v>0</v>
      </c>
      <c r="C32" s="54">
        <v>0</v>
      </c>
      <c r="D32" s="54">
        <v>0</v>
      </c>
      <c r="E32" s="54">
        <v>0</v>
      </c>
      <c r="F32" s="54">
        <v>0.3</v>
      </c>
      <c r="G32" s="54">
        <v>17.600000000000001</v>
      </c>
      <c r="H32" s="54">
        <v>30.9</v>
      </c>
      <c r="I32" s="54">
        <v>38.1</v>
      </c>
      <c r="J32" s="54">
        <v>0</v>
      </c>
      <c r="K32" s="54">
        <v>0</v>
      </c>
      <c r="L32" s="54">
        <v>0.2</v>
      </c>
      <c r="M32" s="54">
        <v>0</v>
      </c>
      <c r="N32" s="50">
        <v>87.1</v>
      </c>
    </row>
    <row r="33" spans="1:14" x14ac:dyDescent="0.25">
      <c r="A33" s="49" t="s">
        <v>123</v>
      </c>
      <c r="B33" s="54">
        <v>0</v>
      </c>
      <c r="C33" s="54">
        <v>0</v>
      </c>
      <c r="D33" s="54">
        <v>0</v>
      </c>
      <c r="E33" s="54">
        <v>0.6</v>
      </c>
      <c r="F33" s="54">
        <v>16.100000000000001</v>
      </c>
      <c r="G33" s="54">
        <v>57.3</v>
      </c>
      <c r="H33" s="54">
        <v>49.8</v>
      </c>
      <c r="I33" s="54">
        <v>14.7</v>
      </c>
      <c r="J33" s="54">
        <v>0.9</v>
      </c>
      <c r="K33" s="54">
        <v>0.7</v>
      </c>
      <c r="L33" s="54">
        <v>0</v>
      </c>
      <c r="M33" s="54">
        <v>0</v>
      </c>
      <c r="N33" s="50">
        <v>140.1</v>
      </c>
    </row>
    <row r="34" spans="1:14" x14ac:dyDescent="0.25">
      <c r="A34" s="49" t="s">
        <v>124</v>
      </c>
      <c r="B34" s="54">
        <v>0</v>
      </c>
      <c r="C34" s="54">
        <v>0</v>
      </c>
      <c r="D34" s="54">
        <v>0</v>
      </c>
      <c r="E34" s="54">
        <v>0</v>
      </c>
      <c r="F34" s="54">
        <v>6.8</v>
      </c>
      <c r="G34" s="54">
        <v>49.8</v>
      </c>
      <c r="H34" s="54">
        <v>10.1</v>
      </c>
      <c r="I34" s="54">
        <v>29.5</v>
      </c>
      <c r="J34" s="54">
        <v>12.9</v>
      </c>
      <c r="K34" s="54">
        <v>0</v>
      </c>
      <c r="L34" s="54">
        <v>0</v>
      </c>
      <c r="M34" s="54">
        <v>0</v>
      </c>
      <c r="N34" s="50">
        <v>109.1</v>
      </c>
    </row>
    <row r="35" spans="1:14" x14ac:dyDescent="0.25">
      <c r="A35" s="49" t="s">
        <v>141</v>
      </c>
      <c r="B35" s="54" t="s">
        <v>115</v>
      </c>
      <c r="C35" s="54">
        <v>0</v>
      </c>
      <c r="D35" s="54">
        <v>0</v>
      </c>
      <c r="E35" s="54" t="s">
        <v>115</v>
      </c>
      <c r="F35" s="54">
        <v>0.1</v>
      </c>
      <c r="G35" s="54">
        <v>12.1</v>
      </c>
      <c r="H35" s="54">
        <v>37.9</v>
      </c>
      <c r="I35" s="54">
        <v>49.1</v>
      </c>
      <c r="J35" s="54">
        <v>19.899999999999999</v>
      </c>
      <c r="K35" s="54">
        <v>10.7</v>
      </c>
      <c r="L35" s="54">
        <v>0</v>
      </c>
      <c r="M35" s="54">
        <v>0</v>
      </c>
      <c r="N35" s="50">
        <v>129.80000000000001</v>
      </c>
    </row>
    <row r="36" spans="1:14" x14ac:dyDescent="0.25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14" x14ac:dyDescent="0.25">
      <c r="A37" s="55" t="s">
        <v>125</v>
      </c>
      <c r="B37" s="56">
        <f>AVERAGE(B29:B33)</f>
        <v>0</v>
      </c>
      <c r="C37" s="56">
        <f t="shared" ref="C37:M37" si="0">AVERAGE(C29:C33)</f>
        <v>0</v>
      </c>
      <c r="D37" s="56">
        <f t="shared" si="0"/>
        <v>0</v>
      </c>
      <c r="E37" s="56">
        <f t="shared" si="0"/>
        <v>0.12</v>
      </c>
      <c r="F37" s="56">
        <f t="shared" si="0"/>
        <v>4.12</v>
      </c>
      <c r="G37" s="56">
        <f t="shared" si="0"/>
        <v>37.339999999999996</v>
      </c>
      <c r="H37" s="56">
        <f t="shared" si="0"/>
        <v>32.020000000000003</v>
      </c>
      <c r="I37" s="56">
        <f t="shared" si="0"/>
        <v>28.82</v>
      </c>
      <c r="J37" s="56">
        <f t="shared" si="0"/>
        <v>9.36</v>
      </c>
      <c r="K37" s="56">
        <f t="shared" si="0"/>
        <v>2.62</v>
      </c>
      <c r="L37" s="56">
        <f t="shared" si="0"/>
        <v>0.04</v>
      </c>
      <c r="M37" s="56">
        <f t="shared" si="0"/>
        <v>0</v>
      </c>
      <c r="N37" s="57">
        <f>AVERAGE(N29:N33)</f>
        <v>114.44000000000001</v>
      </c>
    </row>
    <row r="39" spans="1:14" x14ac:dyDescent="0.25">
      <c r="A39" s="30" t="s">
        <v>126</v>
      </c>
    </row>
  </sheetData>
  <phoneticPr fontId="3" type="noConversion"/>
  <hyperlinks>
    <hyperlink ref="A1" r:id="rId1"/>
    <hyperlink ref="A5" r:id="rId2" display="http://threadex.rcc-acis.org/"/>
  </hyperlinks>
  <pageMargins left="0.75" right="0.75" top="1" bottom="1" header="0.5" footer="0.5"/>
  <pageSetup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zoomScale="115" zoomScaleNormal="115" workbookViewId="0">
      <selection activeCell="E29" sqref="E29"/>
    </sheetView>
  </sheetViews>
  <sheetFormatPr defaultRowHeight="15.75" x14ac:dyDescent="0.25"/>
  <cols>
    <col min="1" max="1" width="38" style="30" customWidth="1"/>
    <col min="2" max="2" width="6.5" style="30" bestFit="1" customWidth="1"/>
    <col min="3" max="3" width="7.33203125" style="77" bestFit="1" customWidth="1"/>
    <col min="4" max="5" width="6.5" style="30" bestFit="1" customWidth="1"/>
    <col min="6" max="6" width="5.1640625" style="30" bestFit="1" customWidth="1"/>
    <col min="7" max="8" width="6.5" style="30" bestFit="1" customWidth="1"/>
    <col min="9" max="9" width="5.1640625" style="30" bestFit="1" customWidth="1"/>
    <col min="10" max="12" width="6.5" style="30" bestFit="1" customWidth="1"/>
    <col min="13" max="13" width="8.6640625" style="30" bestFit="1" customWidth="1"/>
    <col min="14" max="15" width="9.33203125" style="30"/>
    <col min="16" max="16" width="74.6640625" style="30" bestFit="1" customWidth="1"/>
    <col min="17" max="17" width="10.1640625" style="30" bestFit="1" customWidth="1"/>
    <col min="18" max="18" width="8.33203125" style="30" bestFit="1" customWidth="1"/>
    <col min="19" max="19" width="15" style="30" bestFit="1" customWidth="1"/>
    <col min="20" max="20" width="15.1640625" style="30" bestFit="1" customWidth="1"/>
    <col min="21" max="22" width="19.5" style="30" bestFit="1" customWidth="1"/>
    <col min="23" max="23" width="9.5" style="30" bestFit="1" customWidth="1"/>
    <col min="24" max="24" width="20.1640625" style="30" bestFit="1" customWidth="1"/>
    <col min="25" max="25" width="21" style="30" bestFit="1" customWidth="1"/>
    <col min="26" max="35" width="9.5" style="30" bestFit="1" customWidth="1"/>
    <col min="36" max="16384" width="9.33203125" style="30"/>
  </cols>
  <sheetData>
    <row r="1" spans="1:30" ht="16.5" thickBot="1" x14ac:dyDescent="0.3">
      <c r="A1" s="29" t="s">
        <v>68</v>
      </c>
      <c r="P1" s="28" t="s">
        <v>1</v>
      </c>
    </row>
    <row r="2" spans="1:30" ht="31.5" x14ac:dyDescent="0.25">
      <c r="A2" s="62" t="s">
        <v>127</v>
      </c>
      <c r="P2" s="115" t="s">
        <v>2</v>
      </c>
      <c r="Q2" s="116"/>
      <c r="R2" s="117" t="s">
        <v>108</v>
      </c>
      <c r="S2" s="118" t="s">
        <v>130</v>
      </c>
      <c r="T2" s="119" t="s">
        <v>137</v>
      </c>
      <c r="U2" s="109" t="s">
        <v>135</v>
      </c>
      <c r="V2" s="110" t="s">
        <v>109</v>
      </c>
      <c r="W2" s="75"/>
      <c r="X2" s="118" t="s">
        <v>138</v>
      </c>
      <c r="Y2" s="118" t="s">
        <v>139</v>
      </c>
    </row>
    <row r="3" spans="1:30" x14ac:dyDescent="0.25">
      <c r="A3" s="64"/>
      <c r="B3" s="65"/>
      <c r="C3" s="178"/>
      <c r="D3" s="65"/>
      <c r="E3" s="65"/>
      <c r="F3" s="65"/>
      <c r="G3" s="65"/>
      <c r="H3" s="65"/>
      <c r="I3" s="65"/>
      <c r="J3" s="65"/>
      <c r="K3" s="65"/>
      <c r="L3" s="65"/>
      <c r="M3" s="66"/>
      <c r="P3" s="120" t="s">
        <v>3</v>
      </c>
      <c r="Q3" s="44" t="s">
        <v>4</v>
      </c>
      <c r="R3" s="111"/>
      <c r="S3" s="81">
        <f>B10</f>
        <v>1.71</v>
      </c>
      <c r="T3" s="112">
        <f>S3</f>
        <v>1.71</v>
      </c>
      <c r="U3" s="113">
        <f>'Precip Monthly Time Series'!B59</f>
        <v>2.4969999999999999</v>
      </c>
      <c r="V3" s="121">
        <f>U3</f>
        <v>2.4969999999999999</v>
      </c>
      <c r="W3" s="76"/>
      <c r="X3" s="48">
        <f>T3-V3</f>
        <v>-0.78699999999999992</v>
      </c>
      <c r="Y3" s="168" t="str">
        <f t="shared" ref="Y3:Y14" si="0">IF(X3&lt;0,"deficit","surplus")</f>
        <v>deficit</v>
      </c>
    </row>
    <row r="4" spans="1:30" x14ac:dyDescent="0.25">
      <c r="A4" s="67" t="s">
        <v>107</v>
      </c>
      <c r="B4" s="68"/>
      <c r="C4" s="179"/>
      <c r="D4" s="68"/>
      <c r="E4" s="68"/>
      <c r="F4" s="68"/>
      <c r="G4" s="68"/>
      <c r="H4" s="68"/>
      <c r="I4" s="68"/>
      <c r="J4" s="68"/>
      <c r="K4" s="68"/>
      <c r="L4" s="68"/>
      <c r="M4" s="69"/>
      <c r="N4" s="70"/>
      <c r="O4" s="71"/>
      <c r="P4" s="120" t="s">
        <v>5</v>
      </c>
      <c r="Q4" s="44" t="s">
        <v>6</v>
      </c>
      <c r="R4" s="111"/>
      <c r="S4" s="81" t="e">
        <f>#REF!</f>
        <v>#REF!</v>
      </c>
      <c r="T4" s="112" t="e">
        <f t="shared" ref="T4:T14" si="1">T3+S4</f>
        <v>#REF!</v>
      </c>
      <c r="U4" s="113">
        <f>'Precip Monthly Time Series'!C59</f>
        <v>2.0819999999999999</v>
      </c>
      <c r="V4" s="121">
        <f>V3+U4</f>
        <v>4.5789999999999997</v>
      </c>
      <c r="W4" s="76"/>
      <c r="X4" s="48" t="e">
        <f t="shared" ref="X4:X14" si="2">T4-V4</f>
        <v>#REF!</v>
      </c>
      <c r="Y4" s="168" t="e">
        <f t="shared" si="0"/>
        <v>#REF!</v>
      </c>
      <c r="Z4" s="71"/>
      <c r="AA4" s="71"/>
      <c r="AB4" s="71"/>
      <c r="AC4" s="71"/>
      <c r="AD4" s="71"/>
    </row>
    <row r="5" spans="1:30" x14ac:dyDescent="0.25">
      <c r="A5" s="72" t="s">
        <v>31</v>
      </c>
      <c r="B5" s="68"/>
      <c r="C5" s="179"/>
      <c r="D5" s="68"/>
      <c r="E5" s="68"/>
      <c r="F5" s="68"/>
      <c r="G5" s="68"/>
      <c r="H5" s="68"/>
      <c r="I5" s="68"/>
      <c r="J5" s="68"/>
      <c r="K5" s="68"/>
      <c r="L5" s="68"/>
      <c r="M5" s="69"/>
      <c r="N5" s="70"/>
      <c r="O5" s="71"/>
      <c r="P5" s="120" t="s">
        <v>7</v>
      </c>
      <c r="Q5" s="44" t="s">
        <v>8</v>
      </c>
      <c r="R5" s="111"/>
      <c r="S5" s="81">
        <f>C10</f>
        <v>2.02</v>
      </c>
      <c r="T5" s="112" t="e">
        <f t="shared" si="1"/>
        <v>#REF!</v>
      </c>
      <c r="U5" s="113">
        <f>'Precip Monthly Time Series'!D59</f>
        <v>2.9816666666666669</v>
      </c>
      <c r="V5" s="121">
        <f t="shared" ref="V5:V14" si="3">V4+U5</f>
        <v>7.5606666666666662</v>
      </c>
      <c r="W5" s="76"/>
      <c r="X5" s="48" t="e">
        <f t="shared" si="2"/>
        <v>#REF!</v>
      </c>
      <c r="Y5" s="168" t="e">
        <f t="shared" si="0"/>
        <v>#REF!</v>
      </c>
      <c r="Z5" s="71"/>
      <c r="AA5" s="71"/>
      <c r="AB5" s="71"/>
      <c r="AC5" s="71"/>
      <c r="AD5" s="71"/>
    </row>
    <row r="6" spans="1:30" x14ac:dyDescent="0.25">
      <c r="A6" s="72" t="s">
        <v>78</v>
      </c>
      <c r="B6" s="68"/>
      <c r="C6" s="179"/>
      <c r="D6" s="68"/>
      <c r="E6" s="68"/>
      <c r="F6" s="68"/>
      <c r="G6" s="68"/>
      <c r="H6" s="68"/>
      <c r="I6" s="68"/>
      <c r="J6" s="68"/>
      <c r="K6" s="68"/>
      <c r="L6" s="68"/>
      <c r="M6" s="69"/>
      <c r="N6" s="71"/>
      <c r="O6" s="71"/>
      <c r="P6" s="120" t="s">
        <v>9</v>
      </c>
      <c r="Q6" s="44" t="s">
        <v>10</v>
      </c>
      <c r="R6" s="111"/>
      <c r="S6" s="81">
        <f>D10</f>
        <v>3.59</v>
      </c>
      <c r="T6" s="112" t="e">
        <f t="shared" si="1"/>
        <v>#REF!</v>
      </c>
      <c r="U6" s="113">
        <f>'Precip Monthly Time Series'!E59</f>
        <v>3.4196666666666666</v>
      </c>
      <c r="V6" s="121">
        <f t="shared" si="3"/>
        <v>10.980333333333332</v>
      </c>
      <c r="W6" s="76"/>
      <c r="X6" s="48" t="e">
        <f t="shared" si="2"/>
        <v>#REF!</v>
      </c>
      <c r="Y6" s="168" t="e">
        <f t="shared" si="0"/>
        <v>#REF!</v>
      </c>
      <c r="Z6" s="71"/>
      <c r="AA6" s="71"/>
      <c r="AB6" s="71"/>
      <c r="AC6" s="71"/>
      <c r="AD6" s="71"/>
    </row>
    <row r="7" spans="1:30" x14ac:dyDescent="0.25">
      <c r="A7" s="72" t="s">
        <v>129</v>
      </c>
      <c r="B7" s="68"/>
      <c r="C7" s="179"/>
      <c r="D7" s="68"/>
      <c r="E7" s="68"/>
      <c r="F7" s="68"/>
      <c r="G7" s="68"/>
      <c r="H7" s="68"/>
      <c r="I7" s="68"/>
      <c r="J7" s="68"/>
      <c r="K7" s="68"/>
      <c r="L7" s="68"/>
      <c r="M7" s="69"/>
      <c r="P7" s="120" t="s">
        <v>0</v>
      </c>
      <c r="Q7" s="44" t="s">
        <v>11</v>
      </c>
      <c r="R7" s="111"/>
      <c r="S7" s="81">
        <f>E10</f>
        <v>3.91</v>
      </c>
      <c r="T7" s="112" t="e">
        <f t="shared" si="1"/>
        <v>#REF!</v>
      </c>
      <c r="U7" s="113">
        <f>'Precip Monthly Time Series'!F59</f>
        <v>3.2736666666666676</v>
      </c>
      <c r="V7" s="121">
        <f t="shared" si="3"/>
        <v>14.254</v>
      </c>
      <c r="W7" s="76"/>
      <c r="X7" s="48" t="e">
        <f t="shared" si="2"/>
        <v>#REF!</v>
      </c>
      <c r="Y7" s="168" t="e">
        <f t="shared" si="0"/>
        <v>#REF!</v>
      </c>
    </row>
    <row r="8" spans="1:30" x14ac:dyDescent="0.25">
      <c r="A8" s="72"/>
      <c r="B8" s="73"/>
      <c r="C8" s="180"/>
      <c r="D8" s="73"/>
      <c r="E8" s="73"/>
      <c r="F8" s="73"/>
      <c r="G8" s="73"/>
      <c r="H8" s="73"/>
      <c r="I8" s="73"/>
      <c r="J8" s="73"/>
      <c r="K8" s="73"/>
      <c r="L8" s="73"/>
      <c r="M8" s="74"/>
      <c r="P8" s="120" t="s">
        <v>12</v>
      </c>
      <c r="Q8" s="44" t="s">
        <v>13</v>
      </c>
      <c r="R8" s="111"/>
      <c r="S8" s="81">
        <f>F10</f>
        <v>6.8</v>
      </c>
      <c r="T8" s="112" t="e">
        <f t="shared" si="1"/>
        <v>#REF!</v>
      </c>
      <c r="U8" s="113">
        <f>'Precip Monthly Time Series'!G59</f>
        <v>3.279666666666667</v>
      </c>
      <c r="V8" s="121">
        <f t="shared" si="3"/>
        <v>17.533666666666665</v>
      </c>
      <c r="W8" s="76"/>
      <c r="X8" s="48" t="e">
        <f t="shared" si="2"/>
        <v>#REF!</v>
      </c>
      <c r="Y8" s="168" t="e">
        <f t="shared" si="0"/>
        <v>#REF!</v>
      </c>
    </row>
    <row r="9" spans="1:30" x14ac:dyDescent="0.25">
      <c r="A9" s="80" t="s">
        <v>28</v>
      </c>
      <c r="B9" s="81" t="s">
        <v>3</v>
      </c>
      <c r="C9" s="114" t="s">
        <v>7</v>
      </c>
      <c r="D9" s="81" t="s">
        <v>9</v>
      </c>
      <c r="E9" s="81" t="s">
        <v>0</v>
      </c>
      <c r="F9" s="81" t="s">
        <v>12</v>
      </c>
      <c r="G9" s="81" t="s">
        <v>14</v>
      </c>
      <c r="H9" s="81" t="s">
        <v>16</v>
      </c>
      <c r="I9" s="81" t="s">
        <v>18</v>
      </c>
      <c r="J9" s="81" t="s">
        <v>20</v>
      </c>
      <c r="K9" s="81" t="s">
        <v>22</v>
      </c>
      <c r="L9" s="81" t="s">
        <v>24</v>
      </c>
      <c r="M9" s="81" t="s">
        <v>30</v>
      </c>
      <c r="P9" s="120" t="s">
        <v>14</v>
      </c>
      <c r="Q9" s="44" t="s">
        <v>15</v>
      </c>
      <c r="R9" s="111"/>
      <c r="S9" s="81">
        <f>G10</f>
        <v>3.22</v>
      </c>
      <c r="T9" s="112" t="e">
        <f t="shared" si="1"/>
        <v>#REF!</v>
      </c>
      <c r="U9" s="113">
        <f>'Precip Monthly Time Series'!H59</f>
        <v>3.7360000000000002</v>
      </c>
      <c r="V9" s="121">
        <f t="shared" si="3"/>
        <v>21.269666666666666</v>
      </c>
      <c r="W9" s="76"/>
      <c r="X9" s="48" t="e">
        <f t="shared" si="2"/>
        <v>#REF!</v>
      </c>
      <c r="Y9" s="168" t="e">
        <f t="shared" si="0"/>
        <v>#REF!</v>
      </c>
      <c r="Z9" s="42"/>
      <c r="AA9" s="42"/>
      <c r="AB9" s="42"/>
      <c r="AC9" s="42"/>
    </row>
    <row r="10" spans="1:30" x14ac:dyDescent="0.25">
      <c r="A10" s="80">
        <v>2013</v>
      </c>
      <c r="B10" s="81">
        <v>1.71</v>
      </c>
      <c r="C10" s="114">
        <v>2.02</v>
      </c>
      <c r="D10" s="81">
        <v>3.59</v>
      </c>
      <c r="E10" s="81">
        <v>3.91</v>
      </c>
      <c r="F10" s="81">
        <v>6.8</v>
      </c>
      <c r="G10" s="81">
        <v>3.22</v>
      </c>
      <c r="H10" s="81">
        <v>2.58</v>
      </c>
      <c r="I10" s="81">
        <v>3.2</v>
      </c>
      <c r="J10" s="81">
        <v>3.91</v>
      </c>
      <c r="K10" s="81">
        <v>3.84</v>
      </c>
      <c r="L10" s="81">
        <v>2.89</v>
      </c>
      <c r="M10" s="81">
        <v>40.380000000000003</v>
      </c>
      <c r="P10" s="120" t="s">
        <v>16</v>
      </c>
      <c r="Q10" s="44" t="s">
        <v>17</v>
      </c>
      <c r="R10" s="111"/>
      <c r="S10" s="81">
        <f>H10</f>
        <v>2.58</v>
      </c>
      <c r="T10" s="112" t="e">
        <f t="shared" si="1"/>
        <v>#REF!</v>
      </c>
      <c r="U10" s="113">
        <f>'Precip Monthly Time Series'!I59</f>
        <v>3.6949999999999998</v>
      </c>
      <c r="V10" s="121">
        <f t="shared" si="3"/>
        <v>24.964666666666666</v>
      </c>
      <c r="W10" s="76"/>
      <c r="X10" s="48" t="e">
        <f t="shared" si="2"/>
        <v>#REF!</v>
      </c>
      <c r="Y10" s="168" t="e">
        <f t="shared" si="0"/>
        <v>#REF!</v>
      </c>
      <c r="Z10" s="42"/>
      <c r="AA10" s="42"/>
      <c r="AB10" s="42"/>
      <c r="AC10" s="42"/>
    </row>
    <row r="11" spans="1:30" x14ac:dyDescent="0.25">
      <c r="A11" s="72"/>
      <c r="B11" s="68"/>
      <c r="C11" s="179"/>
      <c r="D11" s="68"/>
      <c r="E11" s="68"/>
      <c r="F11" s="68"/>
      <c r="G11" s="68"/>
      <c r="H11" s="68"/>
      <c r="I11" s="68"/>
      <c r="J11" s="68"/>
      <c r="K11" s="68"/>
      <c r="L11" s="68"/>
      <c r="M11" s="69"/>
      <c r="P11" s="120" t="s">
        <v>18</v>
      </c>
      <c r="Q11" s="44" t="s">
        <v>19</v>
      </c>
      <c r="R11" s="111"/>
      <c r="S11" s="81">
        <f>I10</f>
        <v>3.2</v>
      </c>
      <c r="T11" s="112" t="e">
        <f t="shared" si="1"/>
        <v>#REF!</v>
      </c>
      <c r="U11" s="113">
        <f>'Precip Monthly Time Series'!J59</f>
        <v>3.6736666666666666</v>
      </c>
      <c r="V11" s="121">
        <f t="shared" si="3"/>
        <v>28.638333333333332</v>
      </c>
      <c r="W11" s="76"/>
      <c r="X11" s="48" t="e">
        <f t="shared" si="2"/>
        <v>#REF!</v>
      </c>
      <c r="Y11" s="168" t="e">
        <f t="shared" si="0"/>
        <v>#REF!</v>
      </c>
    </row>
    <row r="12" spans="1:30" x14ac:dyDescent="0.25">
      <c r="A12" s="72"/>
      <c r="B12" s="68"/>
      <c r="C12" s="179"/>
      <c r="D12" s="68"/>
      <c r="E12" s="68"/>
      <c r="F12" s="68"/>
      <c r="G12" s="68"/>
      <c r="H12" s="68"/>
      <c r="I12" s="68"/>
      <c r="J12" s="68"/>
      <c r="K12" s="68"/>
      <c r="L12" s="68"/>
      <c r="M12" s="69"/>
      <c r="P12" s="120" t="s">
        <v>20</v>
      </c>
      <c r="Q12" s="44" t="s">
        <v>21</v>
      </c>
      <c r="R12" s="111"/>
      <c r="S12" s="114">
        <f>J10</f>
        <v>3.91</v>
      </c>
      <c r="T12" s="112" t="e">
        <f t="shared" si="1"/>
        <v>#REF!</v>
      </c>
      <c r="U12" s="113">
        <f>'Precip Monthly Time Series'!K59</f>
        <v>3.4436666666666671</v>
      </c>
      <c r="V12" s="121">
        <f t="shared" si="3"/>
        <v>32.082000000000001</v>
      </c>
      <c r="W12" s="76"/>
      <c r="X12" s="48" t="e">
        <f t="shared" si="2"/>
        <v>#REF!</v>
      </c>
      <c r="Y12" s="168" t="e">
        <f t="shared" si="0"/>
        <v>#REF!</v>
      </c>
    </row>
    <row r="13" spans="1:30" x14ac:dyDescent="0.25">
      <c r="A13" s="72" t="s">
        <v>66</v>
      </c>
      <c r="B13" s="68"/>
      <c r="C13" s="179"/>
      <c r="D13" s="68"/>
      <c r="E13" s="68"/>
      <c r="F13" s="68"/>
      <c r="G13" s="68"/>
      <c r="H13" s="68"/>
      <c r="I13" s="68"/>
      <c r="J13" s="68"/>
      <c r="K13" s="68"/>
      <c r="L13" s="68"/>
      <c r="M13" s="69"/>
      <c r="P13" s="120" t="s">
        <v>22</v>
      </c>
      <c r="Q13" s="44" t="s">
        <v>23</v>
      </c>
      <c r="R13" s="111"/>
      <c r="S13" s="114">
        <f>K10</f>
        <v>3.84</v>
      </c>
      <c r="T13" s="112" t="e">
        <f t="shared" si="1"/>
        <v>#REF!</v>
      </c>
      <c r="U13" s="113">
        <f>'Precip Monthly Time Series'!L59</f>
        <v>3.4306666666666672</v>
      </c>
      <c r="V13" s="121">
        <f t="shared" si="3"/>
        <v>35.512666666666668</v>
      </c>
      <c r="W13" s="76"/>
      <c r="X13" s="48" t="e">
        <f t="shared" si="2"/>
        <v>#REF!</v>
      </c>
      <c r="Y13" s="168" t="e">
        <f t="shared" si="0"/>
        <v>#REF!</v>
      </c>
    </row>
    <row r="14" spans="1:30" ht="16.5" thickBot="1" x14ac:dyDescent="0.3">
      <c r="A14" s="72" t="s">
        <v>67</v>
      </c>
      <c r="B14" s="68"/>
      <c r="C14" s="179"/>
      <c r="D14" s="68"/>
      <c r="E14" s="68"/>
      <c r="F14" s="68"/>
      <c r="G14" s="68"/>
      <c r="H14" s="68"/>
      <c r="I14" s="68"/>
      <c r="J14" s="68"/>
      <c r="K14" s="68"/>
      <c r="L14" s="68"/>
      <c r="M14" s="69"/>
      <c r="P14" s="123" t="s">
        <v>24</v>
      </c>
      <c r="Q14" s="124" t="s">
        <v>25</v>
      </c>
      <c r="R14" s="125"/>
      <c r="S14" s="126">
        <f>L10</f>
        <v>2.89</v>
      </c>
      <c r="T14" s="127" t="e">
        <f t="shared" si="1"/>
        <v>#REF!</v>
      </c>
      <c r="U14" s="128">
        <f>'Precip Monthly Time Series'!M59</f>
        <v>3.1806666666666681</v>
      </c>
      <c r="V14" s="129">
        <f t="shared" si="3"/>
        <v>38.693333333333335</v>
      </c>
      <c r="W14" s="76"/>
      <c r="X14" s="48" t="e">
        <f t="shared" si="2"/>
        <v>#REF!</v>
      </c>
      <c r="Y14" s="168" t="e">
        <f t="shared" si="0"/>
        <v>#REF!</v>
      </c>
    </row>
    <row r="15" spans="1:30" ht="16.5" thickBot="1" x14ac:dyDescent="0.3">
      <c r="A15" s="72"/>
      <c r="B15" s="68"/>
      <c r="C15" s="179"/>
      <c r="D15" s="68"/>
      <c r="E15" s="68"/>
      <c r="F15" s="68"/>
      <c r="G15" s="68"/>
      <c r="H15" s="68"/>
      <c r="I15" s="68"/>
      <c r="J15" s="68"/>
      <c r="K15" s="68"/>
      <c r="L15" s="68"/>
      <c r="M15" s="69"/>
      <c r="P15" s="130" t="s">
        <v>26</v>
      </c>
      <c r="Q15" s="131"/>
      <c r="R15" s="132"/>
      <c r="S15" s="132" t="e">
        <f>SUM(S3:S14)</f>
        <v>#REF!</v>
      </c>
      <c r="T15" s="133"/>
      <c r="U15" s="133"/>
      <c r="V15" s="134"/>
      <c r="W15" s="77"/>
      <c r="X15" s="47" t="e">
        <f>SUM(X3:X14)</f>
        <v>#REF!</v>
      </c>
      <c r="Y15" s="167" t="s">
        <v>140</v>
      </c>
    </row>
    <row r="16" spans="1:30" ht="28.5" customHeight="1" thickBot="1" x14ac:dyDescent="0.3">
      <c r="A16" s="175" t="s">
        <v>33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7"/>
      <c r="P16" s="130" t="s">
        <v>136</v>
      </c>
      <c r="Q16" s="79"/>
      <c r="R16" s="79"/>
      <c r="S16" s="132">
        <f>SUM(S7:S11)</f>
        <v>19.71</v>
      </c>
      <c r="T16" s="79"/>
      <c r="U16" s="79"/>
      <c r="V16" s="122"/>
    </row>
    <row r="18" spans="2:16" x14ac:dyDescent="0.25">
      <c r="P18" s="30" t="s">
        <v>27</v>
      </c>
    </row>
    <row r="19" spans="2:16" x14ac:dyDescent="0.25">
      <c r="P19" s="30" t="s">
        <v>128</v>
      </c>
    </row>
    <row r="20" spans="2:16" x14ac:dyDescent="0.25">
      <c r="B20" s="30" t="s">
        <v>142</v>
      </c>
    </row>
    <row r="21" spans="2:16" x14ac:dyDescent="0.25">
      <c r="B21" s="30">
        <v>2013</v>
      </c>
      <c r="C21" s="77">
        <v>40.380000000000003</v>
      </c>
      <c r="J21" s="78"/>
    </row>
    <row r="22" spans="2:16" x14ac:dyDescent="0.25">
      <c r="B22" s="30">
        <v>2012</v>
      </c>
      <c r="C22" s="77">
        <v>35.11</v>
      </c>
      <c r="J22" s="78"/>
    </row>
    <row r="23" spans="2:16" x14ac:dyDescent="0.25">
      <c r="B23" s="30">
        <v>2011</v>
      </c>
      <c r="C23" s="77">
        <v>48.04</v>
      </c>
      <c r="J23" s="78"/>
    </row>
    <row r="24" spans="2:16" x14ac:dyDescent="0.25">
      <c r="B24" s="30">
        <v>2010</v>
      </c>
      <c r="C24" s="77">
        <v>41.47</v>
      </c>
      <c r="J24" s="78"/>
    </row>
    <row r="25" spans="2:16" x14ac:dyDescent="0.25">
      <c r="B25" s="30">
        <v>2009</v>
      </c>
      <c r="C25" s="77">
        <v>35.36</v>
      </c>
      <c r="J25" s="78"/>
    </row>
    <row r="26" spans="2:16" x14ac:dyDescent="0.25">
      <c r="B26" s="30">
        <v>2008</v>
      </c>
      <c r="C26" s="77">
        <v>41.91</v>
      </c>
      <c r="J26" s="78"/>
    </row>
    <row r="27" spans="2:16" x14ac:dyDescent="0.25">
      <c r="B27" s="30">
        <v>2007</v>
      </c>
      <c r="C27" s="77">
        <v>41.62</v>
      </c>
      <c r="J27" s="78"/>
    </row>
    <row r="28" spans="2:16" x14ac:dyDescent="0.25">
      <c r="B28" s="30">
        <v>2006</v>
      </c>
      <c r="C28" s="77">
        <v>47.2</v>
      </c>
      <c r="J28" s="78"/>
    </row>
    <row r="29" spans="2:16" x14ac:dyDescent="0.25">
      <c r="B29" s="30">
        <v>2005</v>
      </c>
      <c r="C29" s="77">
        <v>40.1</v>
      </c>
      <c r="J29" s="78"/>
    </row>
    <row r="30" spans="2:16" x14ac:dyDescent="0.25">
      <c r="B30" s="30">
        <v>2004</v>
      </c>
      <c r="C30" s="77">
        <v>43.14</v>
      </c>
      <c r="J30" s="78"/>
    </row>
    <row r="31" spans="2:16" x14ac:dyDescent="0.25">
      <c r="B31" s="30">
        <v>2003</v>
      </c>
      <c r="C31" s="77">
        <v>37.6</v>
      </c>
      <c r="J31" s="78"/>
    </row>
    <row r="32" spans="2:16" x14ac:dyDescent="0.25">
      <c r="B32" s="30">
        <v>2002</v>
      </c>
      <c r="C32" s="77">
        <v>40.26</v>
      </c>
      <c r="J32" s="78"/>
    </row>
    <row r="33" spans="2:3" x14ac:dyDescent="0.25">
      <c r="B33" s="30">
        <v>2001</v>
      </c>
      <c r="C33" s="77">
        <v>34.299999999999997</v>
      </c>
    </row>
    <row r="34" spans="2:3" x14ac:dyDescent="0.25">
      <c r="B34" s="30">
        <v>2000</v>
      </c>
      <c r="C34" s="77">
        <v>37.01</v>
      </c>
    </row>
    <row r="35" spans="2:3" x14ac:dyDescent="0.25">
      <c r="B35" s="30">
        <v>1999</v>
      </c>
      <c r="C35" s="77">
        <v>30.88</v>
      </c>
    </row>
    <row r="36" spans="2:3" x14ac:dyDescent="0.25">
      <c r="B36" s="30">
        <v>1998</v>
      </c>
      <c r="C36" s="77">
        <v>37.06</v>
      </c>
    </row>
    <row r="37" spans="2:3" x14ac:dyDescent="0.25">
      <c r="B37" s="30">
        <v>1997</v>
      </c>
      <c r="C37" s="77">
        <v>32.619999999999997</v>
      </c>
    </row>
    <row r="38" spans="2:3" x14ac:dyDescent="0.25">
      <c r="B38" s="30">
        <v>1996</v>
      </c>
      <c r="C38" s="77">
        <v>39.39</v>
      </c>
    </row>
    <row r="39" spans="2:3" x14ac:dyDescent="0.25">
      <c r="B39" s="30">
        <v>1995</v>
      </c>
      <c r="C39" s="77">
        <v>31.34</v>
      </c>
    </row>
    <row r="40" spans="2:3" x14ac:dyDescent="0.25">
      <c r="B40" s="30">
        <v>1994</v>
      </c>
      <c r="C40" s="77">
        <v>36.630000000000003</v>
      </c>
    </row>
  </sheetData>
  <mergeCells count="1">
    <mergeCell ref="A16:M16"/>
  </mergeCells>
  <phoneticPr fontId="3" type="noConversion"/>
  <hyperlinks>
    <hyperlink ref="A1" r:id="rId1"/>
    <hyperlink ref="A4" r:id="rId2" display="http://threadex.rcc-acis.org/"/>
  </hyperlinks>
  <pageMargins left="0.75" right="0.75" top="1" bottom="1" header="0.5" footer="0.5"/>
  <pageSetup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4"/>
  <sheetViews>
    <sheetView zoomScaleNormal="100" workbookViewId="0">
      <pane ySplit="10" topLeftCell="A53" activePane="bottomLeft" state="frozen"/>
      <selection pane="bottomLeft" activeCell="K74" sqref="K74"/>
    </sheetView>
  </sheetViews>
  <sheetFormatPr defaultColWidth="10.6640625" defaultRowHeight="15" x14ac:dyDescent="0.2"/>
  <cols>
    <col min="1" max="1" width="49.6640625" style="83" customWidth="1"/>
    <col min="2" max="3" width="10.6640625" style="83" customWidth="1"/>
    <col min="4" max="4" width="12.83203125" style="83" customWidth="1"/>
    <col min="5" max="13" width="10.6640625" style="83" customWidth="1"/>
    <col min="14" max="14" width="12.83203125" style="83" bestFit="1" customWidth="1"/>
    <col min="15" max="15" width="10.6640625" style="83" customWidth="1"/>
    <col min="16" max="16" width="32.6640625" style="83" customWidth="1"/>
    <col min="17" max="16384" width="10.6640625" style="83"/>
  </cols>
  <sheetData>
    <row r="1" spans="1:14" ht="15.75" x14ac:dyDescent="0.25">
      <c r="A1" s="82" t="s">
        <v>35</v>
      </c>
    </row>
    <row r="3" spans="1:14" x14ac:dyDescent="0.2">
      <c r="A3" s="83" t="s">
        <v>36</v>
      </c>
    </row>
    <row r="4" spans="1:14" x14ac:dyDescent="0.2">
      <c r="A4" s="83" t="s">
        <v>37</v>
      </c>
    </row>
    <row r="5" spans="1:14" x14ac:dyDescent="0.2">
      <c r="A5" s="83" t="s">
        <v>38</v>
      </c>
    </row>
    <row r="6" spans="1:14" x14ac:dyDescent="0.2">
      <c r="A6" s="83" t="s">
        <v>39</v>
      </c>
    </row>
    <row r="7" spans="1:14" x14ac:dyDescent="0.2">
      <c r="A7" s="83" t="s">
        <v>40</v>
      </c>
    </row>
    <row r="8" spans="1:14" x14ac:dyDescent="0.2">
      <c r="A8" s="83" t="s">
        <v>41</v>
      </c>
    </row>
    <row r="9" spans="1:14" ht="15.75" thickBot="1" x14ac:dyDescent="0.25"/>
    <row r="10" spans="1:14" ht="16.5" thickBot="1" x14ac:dyDescent="0.3">
      <c r="A10" s="99" t="s">
        <v>42</v>
      </c>
      <c r="B10" s="89" t="s">
        <v>43</v>
      </c>
      <c r="C10" s="89" t="s">
        <v>44</v>
      </c>
      <c r="D10" s="89" t="s">
        <v>45</v>
      </c>
      <c r="E10" s="89" t="s">
        <v>46</v>
      </c>
      <c r="F10" s="89" t="s">
        <v>47</v>
      </c>
      <c r="G10" s="89" t="s">
        <v>48</v>
      </c>
      <c r="H10" s="89" t="s">
        <v>49</v>
      </c>
      <c r="I10" s="89" t="s">
        <v>50</v>
      </c>
      <c r="J10" s="89" t="s">
        <v>51</v>
      </c>
      <c r="K10" s="89" t="s">
        <v>52</v>
      </c>
      <c r="L10" s="89" t="s">
        <v>53</v>
      </c>
      <c r="M10" s="89" t="s">
        <v>54</v>
      </c>
      <c r="N10" s="90" t="s">
        <v>29</v>
      </c>
    </row>
    <row r="11" spans="1:14" ht="16.5" thickTop="1" x14ac:dyDescent="0.25">
      <c r="A11" s="100">
        <v>1971</v>
      </c>
      <c r="B11" s="101">
        <v>1.9</v>
      </c>
      <c r="C11" s="101">
        <v>4.07</v>
      </c>
      <c r="D11" s="101">
        <v>2.9</v>
      </c>
      <c r="E11" s="101">
        <v>2.19</v>
      </c>
      <c r="F11" s="101">
        <v>3.4</v>
      </c>
      <c r="G11" s="101">
        <v>3.26</v>
      </c>
      <c r="H11" s="101">
        <v>6.49</v>
      </c>
      <c r="I11" s="101">
        <v>4.01</v>
      </c>
      <c r="J11" s="101">
        <v>2.56</v>
      </c>
      <c r="K11" s="101">
        <v>1.62</v>
      </c>
      <c r="L11" s="101">
        <v>3.52</v>
      </c>
      <c r="M11" s="101">
        <v>3.26</v>
      </c>
      <c r="N11" s="102">
        <v>39.18</v>
      </c>
    </row>
    <row r="12" spans="1:14" ht="15.75" x14ac:dyDescent="0.25">
      <c r="A12" s="100">
        <v>1972</v>
      </c>
      <c r="B12" s="101">
        <v>1.1000000000000001</v>
      </c>
      <c r="C12" s="101">
        <v>2.87</v>
      </c>
      <c r="D12" s="101">
        <v>2.4900000000000002</v>
      </c>
      <c r="E12" s="101">
        <v>4.03</v>
      </c>
      <c r="F12" s="101">
        <v>6.19</v>
      </c>
      <c r="G12" s="101">
        <v>12.3</v>
      </c>
      <c r="H12" s="101">
        <v>3.45</v>
      </c>
      <c r="I12" s="101">
        <v>3.76</v>
      </c>
      <c r="J12" s="101">
        <v>4.12</v>
      </c>
      <c r="K12" s="101">
        <v>4.3600000000000003</v>
      </c>
      <c r="L12" s="101">
        <v>6.79</v>
      </c>
      <c r="M12" s="101">
        <v>3.95</v>
      </c>
      <c r="N12" s="102">
        <v>55.41</v>
      </c>
    </row>
    <row r="13" spans="1:14" ht="15.75" x14ac:dyDescent="0.25">
      <c r="A13" s="100">
        <v>1973</v>
      </c>
      <c r="B13" s="101">
        <v>1.85</v>
      </c>
      <c r="C13" s="101">
        <v>1.64</v>
      </c>
      <c r="D13" s="101">
        <v>3.45</v>
      </c>
      <c r="E13" s="101">
        <v>6.91</v>
      </c>
      <c r="F13" s="101">
        <v>5.58</v>
      </c>
      <c r="G13" s="101">
        <v>7.07</v>
      </c>
      <c r="H13" s="101">
        <v>3.62</v>
      </c>
      <c r="I13" s="101">
        <v>2.97</v>
      </c>
      <c r="J13" s="101">
        <v>4.57</v>
      </c>
      <c r="K13" s="101">
        <v>3.81</v>
      </c>
      <c r="L13" s="101">
        <v>6.73</v>
      </c>
      <c r="M13" s="101">
        <v>4.38</v>
      </c>
      <c r="N13" s="102">
        <v>52.58</v>
      </c>
    </row>
    <row r="14" spans="1:14" ht="15.75" x14ac:dyDescent="0.25">
      <c r="A14" s="100">
        <v>1974</v>
      </c>
      <c r="B14" s="101">
        <v>2.08</v>
      </c>
      <c r="C14" s="101">
        <v>1.7</v>
      </c>
      <c r="D14" s="101">
        <v>4.34</v>
      </c>
      <c r="E14" s="101">
        <v>3.09</v>
      </c>
      <c r="F14" s="101">
        <v>5.78</v>
      </c>
      <c r="G14" s="101">
        <v>4.67</v>
      </c>
      <c r="H14" s="101">
        <v>9.52</v>
      </c>
      <c r="I14" s="101">
        <v>4.5999999999999996</v>
      </c>
      <c r="J14" s="101">
        <v>4.45</v>
      </c>
      <c r="K14" s="101">
        <v>1.58</v>
      </c>
      <c r="L14" s="101">
        <v>4.95</v>
      </c>
      <c r="M14" s="101">
        <v>3.47</v>
      </c>
      <c r="N14" s="102">
        <v>50.23</v>
      </c>
    </row>
    <row r="15" spans="1:14" ht="15.75" x14ac:dyDescent="0.25">
      <c r="A15" s="100">
        <v>1975</v>
      </c>
      <c r="B15" s="101">
        <v>2.54</v>
      </c>
      <c r="C15" s="101">
        <v>3.05</v>
      </c>
      <c r="D15" s="101">
        <v>2.67</v>
      </c>
      <c r="E15" s="101">
        <v>2.0099999999999998</v>
      </c>
      <c r="F15" s="101">
        <v>2.74</v>
      </c>
      <c r="G15" s="101">
        <v>4.08</v>
      </c>
      <c r="H15" s="101">
        <v>9.32</v>
      </c>
      <c r="I15" s="101">
        <v>5.35</v>
      </c>
      <c r="J15" s="101">
        <v>8.81</v>
      </c>
      <c r="K15" s="101">
        <v>3.69</v>
      </c>
      <c r="L15" s="101">
        <v>3.54</v>
      </c>
      <c r="M15" s="101">
        <v>4.0999999999999996</v>
      </c>
      <c r="N15" s="102">
        <v>51.9</v>
      </c>
    </row>
    <row r="16" spans="1:14" ht="15.75" x14ac:dyDescent="0.25">
      <c r="A16" s="100">
        <v>1976</v>
      </c>
      <c r="B16" s="101">
        <v>2.79</v>
      </c>
      <c r="C16" s="101">
        <v>2.71</v>
      </c>
      <c r="D16" s="101">
        <v>4.62</v>
      </c>
      <c r="E16" s="101">
        <v>8.1199999999999992</v>
      </c>
      <c r="F16" s="101">
        <v>7.41</v>
      </c>
      <c r="G16" s="101">
        <v>7.42</v>
      </c>
      <c r="H16" s="101">
        <v>5.24</v>
      </c>
      <c r="I16" s="101">
        <v>6.73</v>
      </c>
      <c r="J16" s="101">
        <v>3.27</v>
      </c>
      <c r="K16" s="101">
        <v>6.53</v>
      </c>
      <c r="L16" s="101">
        <v>1.53</v>
      </c>
      <c r="M16" s="101">
        <v>1.8</v>
      </c>
      <c r="N16" s="102">
        <v>58.17</v>
      </c>
    </row>
    <row r="17" spans="1:28" ht="15.75" x14ac:dyDescent="0.25">
      <c r="A17" s="100">
        <v>1977</v>
      </c>
      <c r="B17" s="101">
        <v>1.84</v>
      </c>
      <c r="C17" s="101">
        <v>1.62</v>
      </c>
      <c r="D17" s="101">
        <v>3.47</v>
      </c>
      <c r="E17" s="101">
        <v>3.04</v>
      </c>
      <c r="F17" s="101">
        <v>0.75</v>
      </c>
      <c r="G17" s="101">
        <v>3.3</v>
      </c>
      <c r="H17" s="101">
        <v>4.76</v>
      </c>
      <c r="I17" s="101">
        <v>4.93</v>
      </c>
      <c r="J17" s="101">
        <v>6.54</v>
      </c>
      <c r="K17" s="101">
        <v>4.75</v>
      </c>
      <c r="L17" s="101">
        <v>5.31</v>
      </c>
      <c r="M17" s="101">
        <v>4.33</v>
      </c>
      <c r="N17" s="102">
        <v>44.64</v>
      </c>
    </row>
    <row r="18" spans="1:28" ht="15.75" x14ac:dyDescent="0.25">
      <c r="A18" s="100">
        <v>1978</v>
      </c>
      <c r="B18" s="101">
        <v>5.77</v>
      </c>
      <c r="C18" s="101">
        <v>0.8</v>
      </c>
      <c r="D18" s="101">
        <v>3.08</v>
      </c>
      <c r="E18" s="101">
        <v>1.87</v>
      </c>
      <c r="F18" s="101">
        <v>1.9</v>
      </c>
      <c r="G18" s="101">
        <v>3.58</v>
      </c>
      <c r="H18" s="101">
        <v>2.78</v>
      </c>
      <c r="I18" s="101">
        <v>3.31</v>
      </c>
      <c r="J18" s="101">
        <v>3.93</v>
      </c>
      <c r="K18" s="101">
        <v>2.68</v>
      </c>
      <c r="L18" s="101">
        <v>1.25</v>
      </c>
      <c r="M18" s="101">
        <v>4.12</v>
      </c>
      <c r="N18" s="102">
        <v>35.07</v>
      </c>
      <c r="P18" s="87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</row>
    <row r="19" spans="1:28" ht="15.75" x14ac:dyDescent="0.25">
      <c r="A19" s="100">
        <v>1979</v>
      </c>
      <c r="B19" s="101">
        <v>4.7</v>
      </c>
      <c r="C19" s="101">
        <v>2.54</v>
      </c>
      <c r="D19" s="101">
        <v>2.73</v>
      </c>
      <c r="E19" s="101">
        <v>3.89</v>
      </c>
      <c r="F19" s="101">
        <v>3.07</v>
      </c>
      <c r="G19" s="101">
        <v>2.33</v>
      </c>
      <c r="H19" s="101">
        <v>2.33</v>
      </c>
      <c r="I19" s="101">
        <v>3.69</v>
      </c>
      <c r="J19" s="101">
        <v>5.25</v>
      </c>
      <c r="K19" s="101">
        <v>2.91</v>
      </c>
      <c r="L19" s="101">
        <v>3.25</v>
      </c>
      <c r="M19" s="101">
        <v>1.84</v>
      </c>
      <c r="N19" s="102">
        <v>38.53</v>
      </c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</row>
    <row r="20" spans="1:28" ht="15.75" x14ac:dyDescent="0.25">
      <c r="A20" s="100">
        <v>1980</v>
      </c>
      <c r="B20" s="101">
        <v>1.47</v>
      </c>
      <c r="C20" s="101">
        <v>1.38</v>
      </c>
      <c r="D20" s="101">
        <v>4.34</v>
      </c>
      <c r="E20" s="101">
        <v>3.33</v>
      </c>
      <c r="F20" s="101">
        <v>1.34</v>
      </c>
      <c r="G20" s="101">
        <v>4.45</v>
      </c>
      <c r="H20" s="101">
        <v>2.57</v>
      </c>
      <c r="I20" s="101">
        <v>1.33</v>
      </c>
      <c r="J20" s="101">
        <v>3.4</v>
      </c>
      <c r="K20" s="101">
        <v>2.56</v>
      </c>
      <c r="L20" s="101">
        <v>2.64</v>
      </c>
      <c r="M20" s="101">
        <v>3.27</v>
      </c>
      <c r="N20" s="102">
        <v>32.08</v>
      </c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</row>
    <row r="21" spans="1:28" ht="15.75" x14ac:dyDescent="0.25">
      <c r="A21" s="100">
        <v>1981</v>
      </c>
      <c r="B21" s="101">
        <v>1.34</v>
      </c>
      <c r="C21" s="101">
        <v>2.72</v>
      </c>
      <c r="D21" s="101">
        <v>1.01</v>
      </c>
      <c r="E21" s="101">
        <v>2.04</v>
      </c>
      <c r="F21" s="101">
        <v>2.61</v>
      </c>
      <c r="G21" s="101">
        <v>1.89</v>
      </c>
      <c r="H21" s="101">
        <v>2.68</v>
      </c>
      <c r="I21" s="101">
        <v>2.63</v>
      </c>
      <c r="J21" s="101">
        <v>5.58</v>
      </c>
      <c r="K21" s="101">
        <v>6.66</v>
      </c>
      <c r="L21" s="101">
        <v>3.09</v>
      </c>
      <c r="M21" s="101">
        <v>2.96</v>
      </c>
      <c r="N21" s="102">
        <v>35.21</v>
      </c>
    </row>
    <row r="22" spans="1:28" ht="15.75" x14ac:dyDescent="0.25">
      <c r="A22" s="100">
        <v>1982</v>
      </c>
      <c r="B22" s="101">
        <v>3.59</v>
      </c>
      <c r="C22" s="101">
        <v>1.26</v>
      </c>
      <c r="D22" s="101">
        <v>2.63</v>
      </c>
      <c r="E22" s="101">
        <v>1.71</v>
      </c>
      <c r="F22" s="101">
        <v>2.87</v>
      </c>
      <c r="G22" s="101">
        <v>4.6399999999999997</v>
      </c>
      <c r="H22" s="101">
        <v>3.83</v>
      </c>
      <c r="I22" s="101">
        <v>2.6</v>
      </c>
      <c r="J22" s="101">
        <v>4.22</v>
      </c>
      <c r="K22" s="101">
        <v>0.72</v>
      </c>
      <c r="L22" s="101">
        <v>4.5199999999999996</v>
      </c>
      <c r="M22" s="101">
        <v>2.5499999999999998</v>
      </c>
      <c r="N22" s="102">
        <v>35.14</v>
      </c>
    </row>
    <row r="23" spans="1:28" ht="15.75" x14ac:dyDescent="0.25">
      <c r="A23" s="50">
        <v>1983</v>
      </c>
      <c r="B23" s="50">
        <v>1.92</v>
      </c>
      <c r="C23" s="50">
        <v>1.07</v>
      </c>
      <c r="D23" s="50">
        <v>2.2999999999999998</v>
      </c>
      <c r="E23" s="50">
        <v>6.34</v>
      </c>
      <c r="F23" s="50">
        <v>3.33</v>
      </c>
      <c r="G23" s="50">
        <v>1.5</v>
      </c>
      <c r="H23" s="50">
        <v>2.31</v>
      </c>
      <c r="I23" s="50">
        <v>2.8</v>
      </c>
      <c r="J23" s="50">
        <v>2.98</v>
      </c>
      <c r="K23" s="50">
        <v>1.98</v>
      </c>
      <c r="L23" s="50">
        <v>4.3</v>
      </c>
      <c r="M23" s="50">
        <v>5.5</v>
      </c>
      <c r="N23" s="50">
        <v>36.33</v>
      </c>
    </row>
    <row r="24" spans="1:28" ht="15.75" x14ac:dyDescent="0.25">
      <c r="A24" s="50">
        <v>1984</v>
      </c>
      <c r="B24" s="50">
        <v>1.3</v>
      </c>
      <c r="C24" s="50">
        <v>2.88</v>
      </c>
      <c r="D24" s="50">
        <v>2.39</v>
      </c>
      <c r="E24" s="50">
        <v>3.16</v>
      </c>
      <c r="F24" s="50">
        <v>4.97</v>
      </c>
      <c r="G24" s="50">
        <v>2.02</v>
      </c>
      <c r="H24" s="50">
        <v>3.66</v>
      </c>
      <c r="I24" s="50">
        <v>5.17</v>
      </c>
      <c r="J24" s="50">
        <v>2.61</v>
      </c>
      <c r="K24" s="50">
        <v>1.95</v>
      </c>
      <c r="L24" s="50">
        <v>3.48</v>
      </c>
      <c r="M24" s="50">
        <v>4.38</v>
      </c>
      <c r="N24" s="50">
        <v>37.97</v>
      </c>
    </row>
    <row r="25" spans="1:28" ht="15.75" x14ac:dyDescent="0.25">
      <c r="A25" s="50">
        <v>1985</v>
      </c>
      <c r="B25" s="50">
        <v>2.4900000000000002</v>
      </c>
      <c r="C25" s="50">
        <v>1.55</v>
      </c>
      <c r="D25" s="50">
        <v>2.61</v>
      </c>
      <c r="E25" s="50">
        <v>1.22</v>
      </c>
      <c r="F25" s="50">
        <v>3.39</v>
      </c>
      <c r="G25" s="50">
        <v>2.8</v>
      </c>
      <c r="H25" s="50">
        <v>2.75</v>
      </c>
      <c r="I25" s="50">
        <v>1.44</v>
      </c>
      <c r="J25" s="50">
        <v>3.88</v>
      </c>
      <c r="K25" s="50">
        <v>3.39</v>
      </c>
      <c r="L25" s="50">
        <v>5.18</v>
      </c>
      <c r="M25" s="50">
        <v>1.8</v>
      </c>
      <c r="N25" s="50">
        <v>32.5</v>
      </c>
    </row>
    <row r="26" spans="1:28" ht="15.75" x14ac:dyDescent="0.25">
      <c r="A26" s="50">
        <v>1986</v>
      </c>
      <c r="B26" s="50">
        <v>2.41</v>
      </c>
      <c r="C26" s="50">
        <v>2.27</v>
      </c>
      <c r="D26" s="50">
        <v>2.82</v>
      </c>
      <c r="E26" s="50">
        <v>3.42</v>
      </c>
      <c r="F26" s="50">
        <v>2.67</v>
      </c>
      <c r="G26" s="50">
        <v>4.8899999999999997</v>
      </c>
      <c r="H26" s="50">
        <v>5.23</v>
      </c>
      <c r="I26" s="50">
        <v>3.36</v>
      </c>
      <c r="J26" s="50">
        <v>5.47</v>
      </c>
      <c r="K26" s="50">
        <v>3.32</v>
      </c>
      <c r="L26" s="50">
        <v>3.74</v>
      </c>
      <c r="M26" s="50">
        <v>3.33</v>
      </c>
      <c r="N26" s="50">
        <v>42.93</v>
      </c>
    </row>
    <row r="27" spans="1:28" ht="15.75" x14ac:dyDescent="0.25">
      <c r="A27" s="50">
        <v>1987</v>
      </c>
      <c r="B27" s="50">
        <v>3.03</v>
      </c>
      <c r="C27" s="50">
        <v>0.63</v>
      </c>
      <c r="D27" s="50">
        <v>1.86</v>
      </c>
      <c r="E27" s="50">
        <v>3.31</v>
      </c>
      <c r="F27" s="50">
        <v>1.41</v>
      </c>
      <c r="G27" s="50">
        <v>5.04</v>
      </c>
      <c r="H27" s="50">
        <v>2.16</v>
      </c>
      <c r="I27" s="50">
        <v>2.12</v>
      </c>
      <c r="J27" s="50">
        <v>5.99</v>
      </c>
      <c r="K27" s="50">
        <v>3.13</v>
      </c>
      <c r="L27" s="50">
        <v>3.02</v>
      </c>
      <c r="M27" s="50">
        <v>1.99</v>
      </c>
      <c r="N27" s="50">
        <v>33.69</v>
      </c>
    </row>
    <row r="28" spans="1:28" ht="15.75" x14ac:dyDescent="0.25">
      <c r="A28" s="50">
        <v>1988</v>
      </c>
      <c r="B28" s="50">
        <v>1.5</v>
      </c>
      <c r="C28" s="50">
        <v>2.13</v>
      </c>
      <c r="D28" s="50">
        <v>1.79</v>
      </c>
      <c r="E28" s="50">
        <v>2.7</v>
      </c>
      <c r="F28" s="50">
        <v>3.05</v>
      </c>
      <c r="G28" s="50">
        <v>2.46</v>
      </c>
      <c r="H28" s="50">
        <v>5.72</v>
      </c>
      <c r="I28" s="50">
        <v>3.77</v>
      </c>
      <c r="J28" s="50">
        <v>1.88</v>
      </c>
      <c r="K28" s="50">
        <v>3.57</v>
      </c>
      <c r="L28" s="50">
        <v>3.95</v>
      </c>
      <c r="M28" s="50">
        <v>1.92</v>
      </c>
      <c r="N28" s="50">
        <v>34.44</v>
      </c>
    </row>
    <row r="29" spans="1:28" ht="15.75" x14ac:dyDescent="0.25">
      <c r="A29" s="50">
        <v>1989</v>
      </c>
      <c r="B29" s="50">
        <v>1.06</v>
      </c>
      <c r="C29" s="50">
        <v>1.71</v>
      </c>
      <c r="D29" s="50">
        <v>3.13</v>
      </c>
      <c r="E29" s="50">
        <v>1.52</v>
      </c>
      <c r="F29" s="50">
        <v>4.2699999999999996</v>
      </c>
      <c r="G29" s="50">
        <v>5.41</v>
      </c>
      <c r="H29" s="50">
        <v>2.2000000000000002</v>
      </c>
      <c r="I29" s="50">
        <v>2.68</v>
      </c>
      <c r="J29" s="50">
        <v>5.96</v>
      </c>
      <c r="K29" s="50">
        <v>4.08</v>
      </c>
      <c r="L29" s="50">
        <v>2.78</v>
      </c>
      <c r="M29" s="50">
        <v>2.13</v>
      </c>
      <c r="N29" s="50">
        <v>36.93</v>
      </c>
    </row>
    <row r="30" spans="1:28" ht="15.75" x14ac:dyDescent="0.25">
      <c r="A30" s="50">
        <v>1990</v>
      </c>
      <c r="B30" s="50">
        <v>2.13</v>
      </c>
      <c r="C30" s="50">
        <v>3.95</v>
      </c>
      <c r="D30" s="50">
        <v>3.7</v>
      </c>
      <c r="E30" s="50">
        <v>4.09</v>
      </c>
      <c r="F30" s="50">
        <v>5.62</v>
      </c>
      <c r="G30" s="50">
        <v>2.92</v>
      </c>
      <c r="H30" s="50">
        <v>3.72</v>
      </c>
      <c r="I30" s="50">
        <v>5.33</v>
      </c>
      <c r="J30" s="50">
        <v>3.45</v>
      </c>
      <c r="K30" s="50">
        <v>6.09</v>
      </c>
      <c r="L30" s="50">
        <v>3.23</v>
      </c>
      <c r="M30" s="50">
        <v>5.24</v>
      </c>
      <c r="N30" s="50">
        <v>49.47</v>
      </c>
    </row>
    <row r="31" spans="1:28" ht="15.75" x14ac:dyDescent="0.25">
      <c r="A31" s="50">
        <v>1991</v>
      </c>
      <c r="B31" s="50">
        <v>2.44</v>
      </c>
      <c r="C31" s="50">
        <v>1.54</v>
      </c>
      <c r="D31" s="50">
        <v>4.07</v>
      </c>
      <c r="E31" s="50">
        <v>3.9</v>
      </c>
      <c r="F31" s="50">
        <v>3.9</v>
      </c>
      <c r="G31" s="50">
        <v>1.67</v>
      </c>
      <c r="H31" s="50">
        <v>2.86</v>
      </c>
      <c r="I31" s="50">
        <v>4.03</v>
      </c>
      <c r="J31" s="50">
        <v>4.2</v>
      </c>
      <c r="K31" s="50">
        <v>2.62</v>
      </c>
      <c r="L31" s="50">
        <v>2.72</v>
      </c>
      <c r="M31" s="50">
        <v>3.1</v>
      </c>
      <c r="N31" s="50">
        <v>37.049999999999997</v>
      </c>
    </row>
    <row r="32" spans="1:28" ht="15.75" x14ac:dyDescent="0.25">
      <c r="A32" s="50">
        <v>1992</v>
      </c>
      <c r="B32" s="50">
        <v>2.62</v>
      </c>
      <c r="C32" s="50">
        <v>2.46</v>
      </c>
      <c r="D32" s="50">
        <v>3.8</v>
      </c>
      <c r="E32" s="50">
        <v>3.54</v>
      </c>
      <c r="F32" s="50">
        <v>5.21</v>
      </c>
      <c r="G32" s="50">
        <v>1.78</v>
      </c>
      <c r="H32" s="50">
        <v>8</v>
      </c>
      <c r="I32" s="50">
        <v>2.64</v>
      </c>
      <c r="J32" s="50">
        <v>4.55</v>
      </c>
      <c r="K32" s="50">
        <v>2.69</v>
      </c>
      <c r="L32" s="50">
        <v>3.75</v>
      </c>
      <c r="M32" s="50">
        <v>2.57</v>
      </c>
      <c r="N32" s="50">
        <v>43.61</v>
      </c>
    </row>
    <row r="33" spans="1:14" ht="15.75" x14ac:dyDescent="0.25">
      <c r="A33" s="50">
        <v>1993</v>
      </c>
      <c r="B33" s="50">
        <v>3.08</v>
      </c>
      <c r="C33" s="50">
        <v>2.4500000000000002</v>
      </c>
      <c r="D33" s="50">
        <v>3.75</v>
      </c>
      <c r="E33" s="50">
        <v>6.55</v>
      </c>
      <c r="F33" s="50">
        <v>2.25</v>
      </c>
      <c r="G33" s="50">
        <v>2.93</v>
      </c>
      <c r="H33" s="50">
        <v>4.76</v>
      </c>
      <c r="I33" s="50">
        <v>4.71</v>
      </c>
      <c r="J33" s="50">
        <v>3.83</v>
      </c>
      <c r="K33" s="50">
        <v>2.91</v>
      </c>
      <c r="L33" s="50">
        <v>3.2</v>
      </c>
      <c r="M33" s="50">
        <v>2.96</v>
      </c>
      <c r="N33" s="50">
        <v>43.38</v>
      </c>
    </row>
    <row r="34" spans="1:14" ht="15.75" x14ac:dyDescent="0.25">
      <c r="A34" s="50">
        <v>1994</v>
      </c>
      <c r="B34" s="50">
        <v>3.49</v>
      </c>
      <c r="C34" s="50">
        <v>1.92</v>
      </c>
      <c r="D34" s="50">
        <v>5.14</v>
      </c>
      <c r="E34" s="50">
        <v>3.62</v>
      </c>
      <c r="F34" s="50">
        <v>3.03</v>
      </c>
      <c r="G34" s="50">
        <v>2.38</v>
      </c>
      <c r="H34" s="50">
        <v>2.64</v>
      </c>
      <c r="I34" s="50">
        <v>5.19</v>
      </c>
      <c r="J34" s="50">
        <v>2.4300000000000002</v>
      </c>
      <c r="K34" s="50">
        <v>0.77</v>
      </c>
      <c r="L34" s="50">
        <v>3.5</v>
      </c>
      <c r="M34" s="50">
        <v>2.52</v>
      </c>
      <c r="N34" s="50">
        <v>36.630000000000003</v>
      </c>
    </row>
    <row r="35" spans="1:14" ht="15.75" x14ac:dyDescent="0.25">
      <c r="A35" s="50">
        <v>1995</v>
      </c>
      <c r="B35" s="50">
        <v>1.8</v>
      </c>
      <c r="C35" s="50">
        <v>2.19</v>
      </c>
      <c r="D35" s="50">
        <v>1.31</v>
      </c>
      <c r="E35" s="50">
        <v>1.88</v>
      </c>
      <c r="F35" s="50">
        <v>1.7</v>
      </c>
      <c r="G35" s="50">
        <v>1</v>
      </c>
      <c r="H35" s="50">
        <v>1.98</v>
      </c>
      <c r="I35" s="50">
        <v>3.5</v>
      </c>
      <c r="J35" s="50">
        <v>2.5299999999999998</v>
      </c>
      <c r="K35" s="50">
        <v>6.57</v>
      </c>
      <c r="L35" s="50">
        <v>4.83</v>
      </c>
      <c r="M35" s="50">
        <v>2.0499999999999998</v>
      </c>
      <c r="N35" s="50">
        <v>31.34</v>
      </c>
    </row>
    <row r="36" spans="1:14" ht="15.75" x14ac:dyDescent="0.25">
      <c r="A36" s="50">
        <v>1996</v>
      </c>
      <c r="B36" s="50">
        <v>3.35</v>
      </c>
      <c r="C36" s="50">
        <v>1.25</v>
      </c>
      <c r="D36" s="50">
        <v>1.74</v>
      </c>
      <c r="E36" s="50">
        <v>4.28</v>
      </c>
      <c r="F36" s="50">
        <v>3.02</v>
      </c>
      <c r="G36" s="50">
        <v>3.05</v>
      </c>
      <c r="H36" s="50">
        <v>4.24</v>
      </c>
      <c r="I36" s="50">
        <v>1.71</v>
      </c>
      <c r="J36" s="50">
        <v>4.38</v>
      </c>
      <c r="K36" s="50">
        <v>2.14</v>
      </c>
      <c r="L36" s="50">
        <v>5.78</v>
      </c>
      <c r="M36" s="50">
        <v>4.45</v>
      </c>
      <c r="N36" s="50">
        <v>39.39</v>
      </c>
    </row>
    <row r="37" spans="1:14" ht="15.75" x14ac:dyDescent="0.25">
      <c r="A37" s="50">
        <v>1997</v>
      </c>
      <c r="B37" s="50">
        <v>1.46</v>
      </c>
      <c r="C37" s="50">
        <v>2.25</v>
      </c>
      <c r="D37" s="50">
        <v>3.57</v>
      </c>
      <c r="E37" s="50">
        <v>1.77</v>
      </c>
      <c r="F37" s="50">
        <v>2.4300000000000002</v>
      </c>
      <c r="G37" s="50">
        <v>1.64</v>
      </c>
      <c r="H37" s="50">
        <v>2.78</v>
      </c>
      <c r="I37" s="50">
        <v>4.0599999999999996</v>
      </c>
      <c r="J37" s="50">
        <v>2.75</v>
      </c>
      <c r="K37" s="50">
        <v>1.5</v>
      </c>
      <c r="L37" s="50">
        <v>4.28</v>
      </c>
      <c r="M37" s="50">
        <v>4.13</v>
      </c>
      <c r="N37" s="50">
        <v>32.619999999999997</v>
      </c>
    </row>
    <row r="38" spans="1:14" ht="15.75" x14ac:dyDescent="0.25">
      <c r="A38" s="50">
        <v>1998</v>
      </c>
      <c r="B38" s="50">
        <v>4.76</v>
      </c>
      <c r="C38" s="50">
        <v>3.14</v>
      </c>
      <c r="D38" s="50">
        <v>2.94</v>
      </c>
      <c r="E38" s="50">
        <v>2.09</v>
      </c>
      <c r="F38" s="50">
        <v>2.37</v>
      </c>
      <c r="G38" s="50">
        <v>4.62</v>
      </c>
      <c r="H38" s="50">
        <v>3.63</v>
      </c>
      <c r="I38" s="50">
        <v>4.7699999999999996</v>
      </c>
      <c r="J38" s="50">
        <v>2.41</v>
      </c>
      <c r="K38" s="50">
        <v>2.5299999999999998</v>
      </c>
      <c r="L38" s="50">
        <v>2.06</v>
      </c>
      <c r="M38" s="50">
        <v>1.74</v>
      </c>
      <c r="N38" s="50">
        <v>37.06</v>
      </c>
    </row>
    <row r="39" spans="1:14" ht="15.75" x14ac:dyDescent="0.25">
      <c r="A39" s="50">
        <v>1999</v>
      </c>
      <c r="B39" s="50">
        <v>5.33</v>
      </c>
      <c r="C39" s="50">
        <v>1.43</v>
      </c>
      <c r="D39" s="50">
        <v>3.53</v>
      </c>
      <c r="E39" s="50">
        <v>1.75</v>
      </c>
      <c r="F39" s="50">
        <v>0.81</v>
      </c>
      <c r="G39" s="50">
        <v>1.78</v>
      </c>
      <c r="H39" s="50">
        <v>2.5499999999999998</v>
      </c>
      <c r="I39" s="50">
        <v>1.02</v>
      </c>
      <c r="J39" s="50">
        <v>5.35</v>
      </c>
      <c r="K39" s="50">
        <v>2.77</v>
      </c>
      <c r="L39" s="50">
        <v>3.16</v>
      </c>
      <c r="M39" s="50">
        <v>1.4</v>
      </c>
      <c r="N39" s="50">
        <v>30.88</v>
      </c>
    </row>
    <row r="40" spans="1:14" ht="15.75" x14ac:dyDescent="0.25">
      <c r="A40" s="50">
        <v>2000</v>
      </c>
      <c r="B40" s="50">
        <v>2.8</v>
      </c>
      <c r="C40" s="50">
        <v>2.46</v>
      </c>
      <c r="D40" s="50">
        <v>2.37</v>
      </c>
      <c r="E40" s="50">
        <v>4.24</v>
      </c>
      <c r="F40" s="50">
        <v>4.75</v>
      </c>
      <c r="G40" s="50">
        <v>4.46</v>
      </c>
      <c r="H40" s="50">
        <v>2.73</v>
      </c>
      <c r="I40" s="50">
        <v>2.48</v>
      </c>
      <c r="J40" s="50">
        <v>3.13</v>
      </c>
      <c r="K40" s="50">
        <v>2.25</v>
      </c>
      <c r="L40" s="50">
        <v>2.98</v>
      </c>
      <c r="M40" s="50">
        <v>2.36</v>
      </c>
      <c r="N40" s="50">
        <v>37.01</v>
      </c>
    </row>
    <row r="41" spans="1:14" ht="15.75" x14ac:dyDescent="0.25">
      <c r="A41" s="50">
        <v>2001</v>
      </c>
      <c r="B41" s="50">
        <v>1.57</v>
      </c>
      <c r="C41" s="50">
        <v>1.77</v>
      </c>
      <c r="D41" s="50">
        <v>5.38</v>
      </c>
      <c r="E41" s="50">
        <v>1.53</v>
      </c>
      <c r="F41" s="50">
        <v>2.2400000000000002</v>
      </c>
      <c r="G41" s="50">
        <v>3.58</v>
      </c>
      <c r="H41" s="50">
        <v>2.08</v>
      </c>
      <c r="I41" s="50">
        <v>4.84</v>
      </c>
      <c r="J41" s="50">
        <v>4.05</v>
      </c>
      <c r="K41" s="50">
        <v>2.15</v>
      </c>
      <c r="L41" s="50">
        <v>2.92</v>
      </c>
      <c r="M41" s="50">
        <v>2.19</v>
      </c>
      <c r="N41" s="50">
        <v>34.299999999999997</v>
      </c>
    </row>
    <row r="42" spans="1:14" ht="15.75" x14ac:dyDescent="0.25">
      <c r="A42" s="50">
        <v>2002</v>
      </c>
      <c r="B42" s="50">
        <v>2.13</v>
      </c>
      <c r="C42" s="50">
        <v>1.44</v>
      </c>
      <c r="D42" s="50">
        <v>2.75</v>
      </c>
      <c r="E42" s="50">
        <v>4.38</v>
      </c>
      <c r="F42" s="50">
        <v>5.77</v>
      </c>
      <c r="G42" s="50">
        <v>5.35</v>
      </c>
      <c r="H42" s="50">
        <v>1.75</v>
      </c>
      <c r="I42" s="50">
        <v>2.71</v>
      </c>
      <c r="J42" s="50">
        <v>3.55</v>
      </c>
      <c r="K42" s="50">
        <v>3.98</v>
      </c>
      <c r="L42" s="50">
        <v>3.61</v>
      </c>
      <c r="M42" s="50">
        <v>2.84</v>
      </c>
      <c r="N42" s="50">
        <v>40.26</v>
      </c>
    </row>
    <row r="43" spans="1:14" ht="15.75" x14ac:dyDescent="0.25">
      <c r="A43" s="50">
        <v>2003</v>
      </c>
      <c r="B43" s="50">
        <v>1.44</v>
      </c>
      <c r="C43" s="50">
        <v>2.58</v>
      </c>
      <c r="D43" s="50">
        <v>2.89</v>
      </c>
      <c r="E43" s="50">
        <v>2.61</v>
      </c>
      <c r="F43" s="50">
        <v>5.27</v>
      </c>
      <c r="G43" s="50">
        <v>2.83</v>
      </c>
      <c r="H43" s="50">
        <v>3.3</v>
      </c>
      <c r="I43" s="50">
        <v>3.03</v>
      </c>
      <c r="J43" s="50">
        <v>3.14</v>
      </c>
      <c r="K43" s="50">
        <v>4.2699999999999996</v>
      </c>
      <c r="L43" s="50">
        <v>3.14</v>
      </c>
      <c r="M43" s="50">
        <v>3.1</v>
      </c>
      <c r="N43" s="50">
        <v>37.6</v>
      </c>
    </row>
    <row r="44" spans="1:14" ht="15.75" x14ac:dyDescent="0.25">
      <c r="A44" s="50">
        <v>2004</v>
      </c>
      <c r="B44" s="50">
        <v>1.86</v>
      </c>
      <c r="C44" s="50">
        <v>1.1200000000000001</v>
      </c>
      <c r="D44" s="50">
        <v>2.04</v>
      </c>
      <c r="E44" s="50">
        <v>3.72</v>
      </c>
      <c r="F44" s="50">
        <v>7.82</v>
      </c>
      <c r="G44" s="50">
        <v>2.42</v>
      </c>
      <c r="H44" s="50">
        <v>6.95</v>
      </c>
      <c r="I44" s="50">
        <v>5.09</v>
      </c>
      <c r="J44" s="50">
        <v>3.23</v>
      </c>
      <c r="K44" s="50">
        <v>2.2799999999999998</v>
      </c>
      <c r="L44" s="50">
        <v>2.81</v>
      </c>
      <c r="M44" s="50">
        <v>3.8</v>
      </c>
      <c r="N44" s="50">
        <v>43.14</v>
      </c>
    </row>
    <row r="45" spans="1:14" ht="15.75" x14ac:dyDescent="0.25">
      <c r="A45" s="50">
        <v>2005</v>
      </c>
      <c r="B45" s="50">
        <v>2.96</v>
      </c>
      <c r="C45" s="50">
        <v>1.57</v>
      </c>
      <c r="D45" s="50">
        <v>1.39</v>
      </c>
      <c r="E45" s="50">
        <v>5.71</v>
      </c>
      <c r="F45" s="50">
        <v>0.59</v>
      </c>
      <c r="G45" s="50">
        <v>1.95</v>
      </c>
      <c r="H45" s="50">
        <v>4.6100000000000003</v>
      </c>
      <c r="I45" s="50">
        <v>5.95</v>
      </c>
      <c r="J45" s="50">
        <v>1.75</v>
      </c>
      <c r="K45" s="50">
        <v>6.4</v>
      </c>
      <c r="L45" s="50">
        <v>4.66</v>
      </c>
      <c r="M45" s="50">
        <v>2.56</v>
      </c>
      <c r="N45" s="50">
        <v>40.1</v>
      </c>
    </row>
    <row r="46" spans="1:14" ht="15.75" x14ac:dyDescent="0.25">
      <c r="A46" s="50">
        <v>2006</v>
      </c>
      <c r="B46" s="50">
        <v>2.96</v>
      </c>
      <c r="C46" s="50">
        <v>1.66</v>
      </c>
      <c r="D46" s="50">
        <v>1.86</v>
      </c>
      <c r="E46" s="50">
        <v>3.93</v>
      </c>
      <c r="F46" s="50">
        <v>2.25</v>
      </c>
      <c r="G46" s="50">
        <v>5.09</v>
      </c>
      <c r="H46" s="50">
        <v>10.119999999999999</v>
      </c>
      <c r="I46" s="50">
        <v>3.21</v>
      </c>
      <c r="J46" s="50">
        <v>4.04</v>
      </c>
      <c r="K46" s="50">
        <v>5.7</v>
      </c>
      <c r="L46" s="50">
        <v>2.62</v>
      </c>
      <c r="M46" s="50">
        <v>3.76</v>
      </c>
      <c r="N46" s="50">
        <v>47.2</v>
      </c>
    </row>
    <row r="47" spans="1:14" ht="15.75" x14ac:dyDescent="0.25">
      <c r="A47" s="50">
        <v>2007</v>
      </c>
      <c r="B47" s="50">
        <v>4.2</v>
      </c>
      <c r="C47" s="50">
        <v>2.4900000000000002</v>
      </c>
      <c r="D47" s="50">
        <v>4.16</v>
      </c>
      <c r="E47" s="50">
        <v>4.42</v>
      </c>
      <c r="F47" s="50">
        <v>0.86</v>
      </c>
      <c r="G47" s="50">
        <v>3.67</v>
      </c>
      <c r="H47" s="50">
        <v>3.61</v>
      </c>
      <c r="I47" s="50">
        <v>1.76</v>
      </c>
      <c r="J47" s="50">
        <v>3.2</v>
      </c>
      <c r="K47" s="50">
        <v>4.0199999999999996</v>
      </c>
      <c r="L47" s="50">
        <v>4.17</v>
      </c>
      <c r="M47" s="50">
        <v>5.04</v>
      </c>
      <c r="N47" s="50">
        <v>41.6</v>
      </c>
    </row>
    <row r="48" spans="1:14" ht="15.75" x14ac:dyDescent="0.25">
      <c r="A48" s="50">
        <v>2008</v>
      </c>
      <c r="B48" s="50">
        <v>1.36</v>
      </c>
      <c r="C48" s="50">
        <v>4.71</v>
      </c>
      <c r="D48" s="50">
        <v>5</v>
      </c>
      <c r="E48" s="50">
        <v>2.99</v>
      </c>
      <c r="F48" s="50">
        <v>1.78</v>
      </c>
      <c r="G48" s="50">
        <v>3.75</v>
      </c>
      <c r="H48" s="50">
        <v>4.28</v>
      </c>
      <c r="I48" s="50">
        <v>3.62</v>
      </c>
      <c r="J48" s="50">
        <v>2.4700000000000002</v>
      </c>
      <c r="K48" s="50">
        <v>4.87</v>
      </c>
      <c r="L48" s="50">
        <v>3.19</v>
      </c>
      <c r="M48" s="50">
        <v>3.89</v>
      </c>
      <c r="N48" s="50">
        <v>41.91</v>
      </c>
    </row>
    <row r="49" spans="1:14" ht="15.75" x14ac:dyDescent="0.25">
      <c r="A49" s="50">
        <v>2009</v>
      </c>
      <c r="B49" s="50">
        <v>1.86</v>
      </c>
      <c r="C49" s="50">
        <v>1.3</v>
      </c>
      <c r="D49" s="50">
        <v>3.8</v>
      </c>
      <c r="E49" s="50">
        <v>2.31</v>
      </c>
      <c r="F49" s="50">
        <v>3.53</v>
      </c>
      <c r="G49" s="50">
        <v>5.24</v>
      </c>
      <c r="H49" s="50">
        <v>2.04</v>
      </c>
      <c r="I49" s="50">
        <v>4.57</v>
      </c>
      <c r="J49" s="50">
        <v>2.27</v>
      </c>
      <c r="K49" s="50">
        <v>4.08</v>
      </c>
      <c r="L49" s="50">
        <v>2.16</v>
      </c>
      <c r="M49" s="50">
        <v>2.2000000000000002</v>
      </c>
      <c r="N49" s="50">
        <v>35.36</v>
      </c>
    </row>
    <row r="50" spans="1:14" ht="15.75" x14ac:dyDescent="0.25">
      <c r="A50" s="50">
        <v>2010</v>
      </c>
      <c r="B50" s="50">
        <v>1.27</v>
      </c>
      <c r="C50" s="50">
        <v>2.02</v>
      </c>
      <c r="D50" s="50">
        <v>2.54</v>
      </c>
      <c r="E50" s="50">
        <v>0.84</v>
      </c>
      <c r="F50" s="50">
        <v>2.87</v>
      </c>
      <c r="G50" s="50">
        <v>6.57</v>
      </c>
      <c r="H50" s="50">
        <v>4.28</v>
      </c>
      <c r="I50" s="50">
        <v>6.36</v>
      </c>
      <c r="J50" s="50">
        <v>5.26</v>
      </c>
      <c r="K50" s="50">
        <v>4.1100000000000003</v>
      </c>
      <c r="L50" s="50">
        <v>2.93</v>
      </c>
      <c r="M50" s="50">
        <v>2.42</v>
      </c>
      <c r="N50" s="50">
        <v>41.47</v>
      </c>
    </row>
    <row r="51" spans="1:14" ht="15.75" x14ac:dyDescent="0.25">
      <c r="A51" s="50">
        <v>2011</v>
      </c>
      <c r="B51" s="50">
        <v>2.4500000000000002</v>
      </c>
      <c r="C51" s="50">
        <v>3.11</v>
      </c>
      <c r="D51" s="50">
        <v>2.86</v>
      </c>
      <c r="E51" s="50">
        <v>8.5299999999999994</v>
      </c>
      <c r="F51" s="50">
        <v>3.9</v>
      </c>
      <c r="G51" s="50">
        <v>3.31</v>
      </c>
      <c r="H51" s="50">
        <v>3.3</v>
      </c>
      <c r="I51" s="50">
        <v>6.66</v>
      </c>
      <c r="J51" s="50">
        <v>6.36</v>
      </c>
      <c r="K51" s="50">
        <v>3.2</v>
      </c>
      <c r="L51" s="50">
        <v>3.36</v>
      </c>
      <c r="M51" s="50">
        <v>2.48</v>
      </c>
      <c r="N51" s="50">
        <v>49.519999999999996</v>
      </c>
    </row>
    <row r="52" spans="1:14" ht="15.75" x14ac:dyDescent="0.25">
      <c r="A52" s="50">
        <v>2012</v>
      </c>
      <c r="B52" s="50">
        <v>3.88</v>
      </c>
      <c r="C52" s="50">
        <v>1.41</v>
      </c>
      <c r="D52" s="50">
        <v>1.96</v>
      </c>
      <c r="E52" s="50">
        <v>2.2400000000000002</v>
      </c>
      <c r="F52" s="50">
        <v>3.15</v>
      </c>
      <c r="G52" s="50">
        <v>2.2799999999999998</v>
      </c>
      <c r="H52" s="50">
        <v>1.84</v>
      </c>
      <c r="I52" s="50">
        <v>2.27</v>
      </c>
      <c r="J52" s="50">
        <v>3.11</v>
      </c>
      <c r="K52" s="50">
        <v>3.99</v>
      </c>
      <c r="L52" s="50">
        <v>1.41</v>
      </c>
      <c r="M52" s="50">
        <v>7.57</v>
      </c>
      <c r="N52" s="50">
        <v>35.11</v>
      </c>
    </row>
    <row r="53" spans="1:14" ht="16.5" thickBot="1" x14ac:dyDescent="0.3">
      <c r="A53" s="103">
        <f>'Current Precip Data'!A10</f>
        <v>2013</v>
      </c>
      <c r="B53" s="104">
        <f>'Current Precip Data'!B10</f>
        <v>1.71</v>
      </c>
      <c r="C53" s="104" t="e">
        <f>'Current Precip Data'!#REF!</f>
        <v>#REF!</v>
      </c>
      <c r="D53" s="104">
        <f>'Current Precip Data'!C10</f>
        <v>2.02</v>
      </c>
      <c r="E53" s="104">
        <f>'Current Precip Data'!D10</f>
        <v>3.59</v>
      </c>
      <c r="F53" s="104">
        <f>'Current Precip Data'!E10</f>
        <v>3.91</v>
      </c>
      <c r="G53" s="104">
        <f>'Current Precip Data'!F10</f>
        <v>6.8</v>
      </c>
      <c r="H53" s="104">
        <f>'Current Precip Data'!G10</f>
        <v>3.22</v>
      </c>
      <c r="I53" s="104">
        <f>'Current Precip Data'!H10</f>
        <v>2.58</v>
      </c>
      <c r="J53" s="104">
        <f>'Current Precip Data'!I10</f>
        <v>3.2</v>
      </c>
      <c r="K53" s="104">
        <f>'Current Precip Data'!J10</f>
        <v>3.91</v>
      </c>
      <c r="L53" s="104">
        <f>'Current Precip Data'!K10</f>
        <v>3.84</v>
      </c>
      <c r="M53" s="104">
        <f>'Current Precip Data'!L10</f>
        <v>2.89</v>
      </c>
      <c r="N53" s="105">
        <f>'Current Precip Data'!M10</f>
        <v>40.380000000000003</v>
      </c>
    </row>
    <row r="54" spans="1:14" x14ac:dyDescent="0.2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</row>
    <row r="55" spans="1:14" ht="15.75" thickBot="1" x14ac:dyDescent="0.25">
      <c r="A55" s="83" t="s">
        <v>64</v>
      </c>
    </row>
    <row r="56" spans="1:14" ht="16.5" thickBot="1" x14ac:dyDescent="0.3">
      <c r="A56" s="84" t="s">
        <v>42</v>
      </c>
      <c r="B56" s="89" t="s">
        <v>43</v>
      </c>
      <c r="C56" s="89" t="s">
        <v>44</v>
      </c>
      <c r="D56" s="89" t="s">
        <v>45</v>
      </c>
      <c r="E56" s="89" t="s">
        <v>46</v>
      </c>
      <c r="F56" s="89" t="s">
        <v>47</v>
      </c>
      <c r="G56" s="89" t="s">
        <v>48</v>
      </c>
      <c r="H56" s="89" t="s">
        <v>49</v>
      </c>
      <c r="I56" s="89" t="s">
        <v>50</v>
      </c>
      <c r="J56" s="89" t="s">
        <v>51</v>
      </c>
      <c r="K56" s="89" t="s">
        <v>52</v>
      </c>
      <c r="L56" s="89" t="s">
        <v>53</v>
      </c>
      <c r="M56" s="90" t="s">
        <v>54</v>
      </c>
      <c r="N56" s="90" t="s">
        <v>29</v>
      </c>
    </row>
    <row r="57" spans="1:14" ht="15.75" thickTop="1" x14ac:dyDescent="0.2">
      <c r="A57" s="91" t="s">
        <v>133</v>
      </c>
      <c r="B57" s="92">
        <f t="shared" ref="B57:N57" si="0">B53</f>
        <v>1.71</v>
      </c>
      <c r="C57" s="92" t="e">
        <f t="shared" si="0"/>
        <v>#REF!</v>
      </c>
      <c r="D57" s="92">
        <f t="shared" si="0"/>
        <v>2.02</v>
      </c>
      <c r="E57" s="92">
        <f t="shared" si="0"/>
        <v>3.59</v>
      </c>
      <c r="F57" s="92">
        <f t="shared" si="0"/>
        <v>3.91</v>
      </c>
      <c r="G57" s="92">
        <f t="shared" si="0"/>
        <v>6.8</v>
      </c>
      <c r="H57" s="92">
        <f t="shared" si="0"/>
        <v>3.22</v>
      </c>
      <c r="I57" s="92">
        <f t="shared" si="0"/>
        <v>2.58</v>
      </c>
      <c r="J57" s="92">
        <f t="shared" si="0"/>
        <v>3.2</v>
      </c>
      <c r="K57" s="92">
        <f t="shared" si="0"/>
        <v>3.91</v>
      </c>
      <c r="L57" s="92">
        <f t="shared" si="0"/>
        <v>3.84</v>
      </c>
      <c r="M57" s="93">
        <f t="shared" si="0"/>
        <v>2.89</v>
      </c>
      <c r="N57" s="93">
        <f t="shared" si="0"/>
        <v>40.380000000000003</v>
      </c>
    </row>
    <row r="58" spans="1:14" ht="15.75" thickBot="1" x14ac:dyDescent="0.25">
      <c r="A58" s="94" t="s">
        <v>131</v>
      </c>
      <c r="B58" s="95">
        <f>B57</f>
        <v>1.71</v>
      </c>
      <c r="C58" s="95" t="e">
        <f>B58+C57</f>
        <v>#REF!</v>
      </c>
      <c r="D58" s="95" t="e">
        <f t="shared" ref="D58:M58" si="1">C58+D57</f>
        <v>#REF!</v>
      </c>
      <c r="E58" s="95" t="e">
        <f t="shared" si="1"/>
        <v>#REF!</v>
      </c>
      <c r="F58" s="95" t="e">
        <f t="shared" si="1"/>
        <v>#REF!</v>
      </c>
      <c r="G58" s="95" t="e">
        <f t="shared" si="1"/>
        <v>#REF!</v>
      </c>
      <c r="H58" s="95" t="e">
        <f t="shared" si="1"/>
        <v>#REF!</v>
      </c>
      <c r="I58" s="95" t="e">
        <f t="shared" si="1"/>
        <v>#REF!</v>
      </c>
      <c r="J58" s="95" t="e">
        <f t="shared" si="1"/>
        <v>#REF!</v>
      </c>
      <c r="K58" s="95" t="e">
        <f t="shared" si="1"/>
        <v>#REF!</v>
      </c>
      <c r="L58" s="95" t="e">
        <f t="shared" si="1"/>
        <v>#REF!</v>
      </c>
      <c r="M58" s="96" t="e">
        <f t="shared" si="1"/>
        <v>#REF!</v>
      </c>
      <c r="N58" s="96" t="e">
        <f>M58</f>
        <v>#REF!</v>
      </c>
    </row>
    <row r="59" spans="1:14" x14ac:dyDescent="0.2">
      <c r="A59" s="85" t="s">
        <v>132</v>
      </c>
      <c r="B59" s="97">
        <f t="shared" ref="B59:N59" si="2">AVERAGE(B23:B52)</f>
        <v>2.4969999999999999</v>
      </c>
      <c r="C59" s="97">
        <f t="shared" si="2"/>
        <v>2.0819999999999999</v>
      </c>
      <c r="D59" s="97">
        <f t="shared" si="2"/>
        <v>2.9816666666666669</v>
      </c>
      <c r="E59" s="97">
        <f t="shared" si="2"/>
        <v>3.4196666666666666</v>
      </c>
      <c r="F59" s="97">
        <f t="shared" si="2"/>
        <v>3.2736666666666676</v>
      </c>
      <c r="G59" s="97">
        <f t="shared" si="2"/>
        <v>3.279666666666667</v>
      </c>
      <c r="H59" s="97">
        <f t="shared" si="2"/>
        <v>3.7360000000000002</v>
      </c>
      <c r="I59" s="97">
        <f t="shared" si="2"/>
        <v>3.6949999999999998</v>
      </c>
      <c r="J59" s="97">
        <f t="shared" si="2"/>
        <v>3.6736666666666666</v>
      </c>
      <c r="K59" s="97">
        <f t="shared" si="2"/>
        <v>3.4436666666666671</v>
      </c>
      <c r="L59" s="97">
        <f t="shared" si="2"/>
        <v>3.4306666666666672</v>
      </c>
      <c r="M59" s="93">
        <f t="shared" si="2"/>
        <v>3.1806666666666681</v>
      </c>
      <c r="N59" s="93">
        <f t="shared" si="2"/>
        <v>38.693333333333321</v>
      </c>
    </row>
    <row r="60" spans="1:14" ht="15.75" thickBot="1" x14ac:dyDescent="0.25">
      <c r="A60" s="94" t="s">
        <v>65</v>
      </c>
      <c r="B60" s="95">
        <f>B59</f>
        <v>2.4969999999999999</v>
      </c>
      <c r="C60" s="95">
        <f t="shared" ref="C60:M60" si="3">B60+C59</f>
        <v>4.5789999999999997</v>
      </c>
      <c r="D60" s="95">
        <f t="shared" si="3"/>
        <v>7.5606666666666662</v>
      </c>
      <c r="E60" s="95">
        <f t="shared" si="3"/>
        <v>10.980333333333332</v>
      </c>
      <c r="F60" s="95">
        <f t="shared" si="3"/>
        <v>14.254</v>
      </c>
      <c r="G60" s="95">
        <f t="shared" si="3"/>
        <v>17.533666666666665</v>
      </c>
      <c r="H60" s="95">
        <f t="shared" si="3"/>
        <v>21.269666666666666</v>
      </c>
      <c r="I60" s="95">
        <f t="shared" si="3"/>
        <v>24.964666666666666</v>
      </c>
      <c r="J60" s="95">
        <f t="shared" si="3"/>
        <v>28.638333333333332</v>
      </c>
      <c r="K60" s="95">
        <f t="shared" si="3"/>
        <v>32.082000000000001</v>
      </c>
      <c r="L60" s="95">
        <f t="shared" si="3"/>
        <v>35.512666666666668</v>
      </c>
      <c r="M60" s="96">
        <f t="shared" si="3"/>
        <v>38.693333333333335</v>
      </c>
      <c r="N60" s="96">
        <f>M60</f>
        <v>38.693333333333335</v>
      </c>
    </row>
    <row r="61" spans="1:14" x14ac:dyDescent="0.2"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</row>
    <row r="62" spans="1:14" x14ac:dyDescent="0.2">
      <c r="A62" s="86" t="s">
        <v>27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</row>
    <row r="63" spans="1:14" x14ac:dyDescent="0.2">
      <c r="A63" s="86" t="s">
        <v>112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</row>
    <row r="65" spans="1:14" ht="15.75" x14ac:dyDescent="0.25">
      <c r="A65" s="106" t="s">
        <v>42</v>
      </c>
      <c r="B65" s="107" t="s">
        <v>43</v>
      </c>
      <c r="C65" s="107" t="s">
        <v>44</v>
      </c>
      <c r="D65" s="107" t="s">
        <v>45</v>
      </c>
      <c r="E65" s="107" t="s">
        <v>46</v>
      </c>
      <c r="F65" s="107" t="s">
        <v>47</v>
      </c>
      <c r="G65" s="107" t="s">
        <v>48</v>
      </c>
      <c r="H65" s="107" t="s">
        <v>49</v>
      </c>
      <c r="I65" s="107" t="s">
        <v>50</v>
      </c>
      <c r="J65" s="107" t="s">
        <v>51</v>
      </c>
      <c r="K65" s="107" t="s">
        <v>52</v>
      </c>
      <c r="L65" s="107" t="s">
        <v>53</v>
      </c>
      <c r="M65" s="107" t="s">
        <v>54</v>
      </c>
      <c r="N65" s="107" t="s">
        <v>29</v>
      </c>
    </row>
    <row r="66" spans="1:14" ht="15.75" x14ac:dyDescent="0.25">
      <c r="A66" s="106" t="s">
        <v>69</v>
      </c>
      <c r="B66" s="108">
        <v>2.6</v>
      </c>
      <c r="C66" s="108">
        <v>2.12</v>
      </c>
      <c r="D66" s="108">
        <v>3.02</v>
      </c>
      <c r="E66" s="108">
        <v>3.39</v>
      </c>
      <c r="F66" s="108">
        <v>3.39</v>
      </c>
      <c r="G66" s="108">
        <v>3.71</v>
      </c>
      <c r="H66" s="108">
        <v>4.0199999999999996</v>
      </c>
      <c r="I66" s="108">
        <v>3.56</v>
      </c>
      <c r="J66" s="108">
        <v>4.1500000000000004</v>
      </c>
      <c r="K66" s="108">
        <v>3.2</v>
      </c>
      <c r="L66" s="108">
        <v>3.77</v>
      </c>
      <c r="M66" s="108">
        <v>3.12</v>
      </c>
      <c r="N66" s="108">
        <v>40.049999999999997</v>
      </c>
    </row>
    <row r="67" spans="1:14" ht="15.75" x14ac:dyDescent="0.25">
      <c r="A67" s="106" t="s">
        <v>56</v>
      </c>
      <c r="B67" s="108">
        <v>5.77</v>
      </c>
      <c r="C67" s="108">
        <v>4.07</v>
      </c>
      <c r="D67" s="108">
        <v>5.38</v>
      </c>
      <c r="E67" s="108">
        <v>8.1199999999999992</v>
      </c>
      <c r="F67" s="108">
        <v>7.82</v>
      </c>
      <c r="G67" s="108">
        <v>12.3</v>
      </c>
      <c r="H67" s="108">
        <v>10.119999999999999</v>
      </c>
      <c r="I67" s="108">
        <v>6.73</v>
      </c>
      <c r="J67" s="108">
        <v>8.81</v>
      </c>
      <c r="K67" s="108">
        <v>6.66</v>
      </c>
      <c r="L67" s="108">
        <v>6.79</v>
      </c>
      <c r="M67" s="108">
        <v>5.5</v>
      </c>
      <c r="N67" s="108">
        <v>58.17</v>
      </c>
    </row>
    <row r="68" spans="1:14" ht="15.75" x14ac:dyDescent="0.25">
      <c r="A68" s="106" t="s">
        <v>57</v>
      </c>
      <c r="B68" s="108">
        <v>1.06</v>
      </c>
      <c r="C68" s="108">
        <v>0.63</v>
      </c>
      <c r="D68" s="108">
        <v>1.01</v>
      </c>
      <c r="E68" s="108">
        <v>1.22</v>
      </c>
      <c r="F68" s="108">
        <v>0.59</v>
      </c>
      <c r="G68" s="108">
        <v>1</v>
      </c>
      <c r="H68" s="108">
        <v>1.75</v>
      </c>
      <c r="I68" s="108">
        <v>1.02</v>
      </c>
      <c r="J68" s="108">
        <v>1.75</v>
      </c>
      <c r="K68" s="108">
        <v>0.72</v>
      </c>
      <c r="L68" s="108">
        <v>1.25</v>
      </c>
      <c r="M68" s="108">
        <v>1.4</v>
      </c>
      <c r="N68" s="108">
        <v>30.88</v>
      </c>
    </row>
    <row r="69" spans="1:14" ht="15.75" x14ac:dyDescent="0.25">
      <c r="A69" s="106" t="s">
        <v>58</v>
      </c>
      <c r="B69" s="108">
        <v>2.57</v>
      </c>
      <c r="C69" s="108">
        <v>2.06</v>
      </c>
      <c r="D69" s="108">
        <v>3</v>
      </c>
      <c r="E69" s="108">
        <v>3.46</v>
      </c>
      <c r="F69" s="108">
        <v>3.42</v>
      </c>
      <c r="G69" s="108">
        <v>3.66</v>
      </c>
      <c r="H69" s="108">
        <v>4.1500000000000004</v>
      </c>
      <c r="I69" s="108">
        <v>3.65</v>
      </c>
      <c r="J69" s="108">
        <v>4.01</v>
      </c>
      <c r="K69" s="108">
        <v>3.36</v>
      </c>
      <c r="L69" s="108">
        <v>3.69</v>
      </c>
      <c r="M69" s="108">
        <v>3.11</v>
      </c>
      <c r="N69" s="108">
        <v>40.11</v>
      </c>
    </row>
    <row r="70" spans="1:14" x14ac:dyDescent="0.2">
      <c r="A70" s="83" t="s">
        <v>59</v>
      </c>
    </row>
    <row r="71" spans="1:14" x14ac:dyDescent="0.2">
      <c r="A71" s="83" t="s">
        <v>60</v>
      </c>
    </row>
    <row r="72" spans="1:14" x14ac:dyDescent="0.2">
      <c r="A72" s="83" t="s">
        <v>61</v>
      </c>
    </row>
    <row r="73" spans="1:14" x14ac:dyDescent="0.2">
      <c r="A73" s="83" t="s">
        <v>62</v>
      </c>
    </row>
    <row r="74" spans="1:14" x14ac:dyDescent="0.2">
      <c r="A74" s="83" t="s">
        <v>63</v>
      </c>
    </row>
  </sheetData>
  <phoneticPr fontId="6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zoomScale="115" zoomScaleNormal="115" workbookViewId="0">
      <selection activeCell="N21" sqref="N21"/>
    </sheetView>
  </sheetViews>
  <sheetFormatPr defaultRowHeight="12.75" x14ac:dyDescent="0.2"/>
  <cols>
    <col min="1" max="1" width="20.5" customWidth="1"/>
    <col min="2" max="14" width="8.6640625" customWidth="1"/>
    <col min="15" max="15" width="5.5" bestFit="1" customWidth="1"/>
  </cols>
  <sheetData>
    <row r="1" spans="1:21" x14ac:dyDescent="0.2">
      <c r="A1" s="2" t="s">
        <v>68</v>
      </c>
    </row>
    <row r="2" spans="1:21" ht="14.25" thickBot="1" x14ac:dyDescent="0.3">
      <c r="A2" s="20" t="s">
        <v>134</v>
      </c>
    </row>
    <row r="3" spans="1:21" ht="15.75" x14ac:dyDescent="0.25">
      <c r="A3" s="135" t="s">
        <v>107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7"/>
      <c r="U3" s="27"/>
    </row>
    <row r="4" spans="1:21" ht="17.25" x14ac:dyDescent="0.3">
      <c r="A4" s="138" t="s">
        <v>31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139"/>
      <c r="U4" s="26"/>
    </row>
    <row r="5" spans="1:21" ht="17.25" x14ac:dyDescent="0.3">
      <c r="A5" s="138" t="s">
        <v>32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139"/>
      <c r="U5" s="26"/>
    </row>
    <row r="6" spans="1:21" ht="17.25" x14ac:dyDescent="0.3">
      <c r="A6" s="138" t="s">
        <v>129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139"/>
      <c r="U6" s="26"/>
    </row>
    <row r="7" spans="1:21" ht="15.75" x14ac:dyDescent="0.25">
      <c r="A7" s="140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139"/>
      <c r="U7" s="25"/>
    </row>
    <row r="8" spans="1:21" ht="17.25" x14ac:dyDescent="0.3">
      <c r="A8" s="145" t="s">
        <v>28</v>
      </c>
      <c r="B8" s="81" t="s">
        <v>3</v>
      </c>
      <c r="C8" s="81" t="s">
        <v>5</v>
      </c>
      <c r="D8" s="81" t="s">
        <v>7</v>
      </c>
      <c r="E8" s="81" t="s">
        <v>9</v>
      </c>
      <c r="F8" s="81" t="s">
        <v>0</v>
      </c>
      <c r="G8" s="81" t="s">
        <v>12</v>
      </c>
      <c r="H8" s="81" t="s">
        <v>14</v>
      </c>
      <c r="I8" s="81" t="s">
        <v>16</v>
      </c>
      <c r="J8" s="81" t="s">
        <v>18</v>
      </c>
      <c r="K8" s="81" t="s">
        <v>20</v>
      </c>
      <c r="L8" s="81" t="s">
        <v>22</v>
      </c>
      <c r="M8" s="81" t="s">
        <v>24</v>
      </c>
      <c r="N8" s="146" t="s">
        <v>30</v>
      </c>
      <c r="U8" s="26"/>
    </row>
    <row r="9" spans="1:21" ht="17.25" x14ac:dyDescent="0.3">
      <c r="A9" s="145">
        <v>2013</v>
      </c>
      <c r="B9" s="81">
        <v>27.7</v>
      </c>
      <c r="C9" s="81">
        <v>25.3</v>
      </c>
      <c r="D9" s="81">
        <v>33.6</v>
      </c>
      <c r="E9" s="81">
        <v>46.1</v>
      </c>
      <c r="F9" s="81">
        <v>60.4</v>
      </c>
      <c r="G9" s="81">
        <v>66.8</v>
      </c>
      <c r="H9" s="81">
        <v>74.5</v>
      </c>
      <c r="I9" s="81">
        <v>70</v>
      </c>
      <c r="J9" s="81">
        <v>61.3</v>
      </c>
      <c r="K9" s="81">
        <v>53.8</v>
      </c>
      <c r="L9" s="81">
        <v>37.700000000000003</v>
      </c>
      <c r="M9" s="81">
        <v>27.9</v>
      </c>
      <c r="N9" s="146">
        <v>48.8</v>
      </c>
      <c r="U9" s="26"/>
    </row>
    <row r="10" spans="1:21" ht="15.75" x14ac:dyDescent="0.25">
      <c r="A10" s="140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141"/>
      <c r="U10" s="25"/>
    </row>
    <row r="11" spans="1:21" ht="15.75" x14ac:dyDescent="0.25">
      <c r="A11" s="140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139"/>
      <c r="U11" s="25"/>
    </row>
    <row r="12" spans="1:21" ht="17.25" x14ac:dyDescent="0.3">
      <c r="A12" s="138" t="s">
        <v>66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139"/>
      <c r="U12" s="26"/>
    </row>
    <row r="13" spans="1:21" ht="17.25" x14ac:dyDescent="0.3">
      <c r="A13" s="138" t="s">
        <v>67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139"/>
      <c r="U13" s="26"/>
    </row>
    <row r="14" spans="1:21" ht="15.75" x14ac:dyDescent="0.25">
      <c r="A14" s="140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139"/>
    </row>
    <row r="15" spans="1:21" ht="15.75" x14ac:dyDescent="0.25">
      <c r="A15" s="148" t="s">
        <v>33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139"/>
      <c r="U15" s="28"/>
    </row>
    <row r="16" spans="1:21" ht="16.5" thickBot="1" x14ac:dyDescent="0.3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</row>
    <row r="17" spans="1:15" ht="15.75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ht="15.75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</row>
    <row r="19" spans="1:15" ht="15.75" x14ac:dyDescent="0.25">
      <c r="A19" s="147" t="s">
        <v>34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5" ht="15.75" x14ac:dyDescent="0.25">
      <c r="A20" s="43" t="s">
        <v>28</v>
      </c>
      <c r="B20" s="43" t="s">
        <v>3</v>
      </c>
      <c r="C20" s="43" t="s">
        <v>5</v>
      </c>
      <c r="D20" s="43" t="s">
        <v>7</v>
      </c>
      <c r="E20" s="43" t="s">
        <v>9</v>
      </c>
      <c r="F20" s="43" t="s">
        <v>0</v>
      </c>
      <c r="G20" s="43" t="s">
        <v>12</v>
      </c>
      <c r="H20" s="43" t="s">
        <v>14</v>
      </c>
      <c r="I20" s="43" t="s">
        <v>16</v>
      </c>
      <c r="J20" s="43" t="s">
        <v>18</v>
      </c>
      <c r="K20" s="43" t="s">
        <v>20</v>
      </c>
      <c r="L20" s="43" t="s">
        <v>22</v>
      </c>
      <c r="M20" s="43" t="s">
        <v>24</v>
      </c>
      <c r="N20" s="43" t="s">
        <v>30</v>
      </c>
      <c r="O20" s="30"/>
    </row>
    <row r="21" spans="1:15" ht="15.75" x14ac:dyDescent="0.25">
      <c r="A21" s="43">
        <f>A9</f>
        <v>2013</v>
      </c>
      <c r="B21" s="43">
        <f t="shared" ref="B21:N21" si="0">B9</f>
        <v>27.7</v>
      </c>
      <c r="C21" s="43">
        <f t="shared" si="0"/>
        <v>25.3</v>
      </c>
      <c r="D21" s="43">
        <f t="shared" si="0"/>
        <v>33.6</v>
      </c>
      <c r="E21" s="43">
        <f t="shared" si="0"/>
        <v>46.1</v>
      </c>
      <c r="F21" s="43">
        <f t="shared" si="0"/>
        <v>60.4</v>
      </c>
      <c r="G21" s="43">
        <f t="shared" si="0"/>
        <v>66.8</v>
      </c>
      <c r="H21" s="43">
        <f t="shared" si="0"/>
        <v>74.5</v>
      </c>
      <c r="I21" s="43">
        <f t="shared" si="0"/>
        <v>70</v>
      </c>
      <c r="J21" s="43">
        <f t="shared" si="0"/>
        <v>61.3</v>
      </c>
      <c r="K21" s="43">
        <f t="shared" si="0"/>
        <v>53.8</v>
      </c>
      <c r="L21" s="43">
        <f t="shared" si="0"/>
        <v>37.700000000000003</v>
      </c>
      <c r="M21" s="43">
        <f t="shared" si="0"/>
        <v>27.9</v>
      </c>
      <c r="N21" s="43">
        <f t="shared" si="0"/>
        <v>48.8</v>
      </c>
      <c r="O21" s="30"/>
    </row>
    <row r="22" spans="1:15" ht="15.75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ht="15.75" x14ac:dyDescent="0.25">
      <c r="A23" s="46" t="s">
        <v>71</v>
      </c>
      <c r="B23" s="46">
        <f>MAX(B21:M21)</f>
        <v>74.5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5" ht="15.75" x14ac:dyDescent="0.25">
      <c r="A24" s="46" t="s">
        <v>70</v>
      </c>
      <c r="B24" s="46">
        <f>MIN(B21:M21)</f>
        <v>25.3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5" ht="15.75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15" ht="15.75" x14ac:dyDescent="0.25">
      <c r="A26" s="58" t="s">
        <v>119</v>
      </c>
      <c r="B26" s="59" t="s">
        <v>14</v>
      </c>
      <c r="C26" s="60" t="s">
        <v>16</v>
      </c>
      <c r="D26" s="59" t="s">
        <v>18</v>
      </c>
      <c r="E26" s="59" t="s">
        <v>20</v>
      </c>
      <c r="F26" s="59" t="s">
        <v>22</v>
      </c>
      <c r="G26" s="59" t="s">
        <v>24</v>
      </c>
      <c r="H26" s="59" t="s">
        <v>3</v>
      </c>
      <c r="I26" s="59" t="s">
        <v>5</v>
      </c>
      <c r="J26" s="59" t="s">
        <v>7</v>
      </c>
      <c r="K26" s="59" t="s">
        <v>9</v>
      </c>
      <c r="L26" s="59" t="s">
        <v>0</v>
      </c>
      <c r="M26" s="59" t="s">
        <v>12</v>
      </c>
      <c r="N26" s="59" t="s">
        <v>110</v>
      </c>
      <c r="O26" s="30"/>
    </row>
    <row r="27" spans="1:15" ht="15.75" x14ac:dyDescent="0.25">
      <c r="A27" s="49">
        <v>2012</v>
      </c>
      <c r="B27" s="52">
        <v>31.1</v>
      </c>
      <c r="C27" s="52">
        <v>32.299999999999997</v>
      </c>
      <c r="D27" s="52">
        <v>46.5</v>
      </c>
      <c r="E27" s="52">
        <v>45.9</v>
      </c>
      <c r="F27" s="52">
        <v>64.3</v>
      </c>
      <c r="G27" s="52">
        <v>68.8</v>
      </c>
      <c r="H27" s="52">
        <v>76.2</v>
      </c>
      <c r="I27" s="52">
        <v>73</v>
      </c>
      <c r="J27" s="52">
        <v>63.6</v>
      </c>
      <c r="K27" s="52">
        <v>54.2</v>
      </c>
      <c r="L27" s="52">
        <v>39.299999999999997</v>
      </c>
      <c r="M27" s="52">
        <v>35.299999999999997</v>
      </c>
      <c r="N27" s="51">
        <v>52.5</v>
      </c>
      <c r="O27" s="30"/>
    </row>
    <row r="28" spans="1:15" ht="15.75" x14ac:dyDescent="0.25">
      <c r="A28" s="49">
        <v>2011</v>
      </c>
      <c r="B28" s="52">
        <v>21</v>
      </c>
      <c r="C28" s="52">
        <v>23.8</v>
      </c>
      <c r="D28" s="52">
        <v>33.299999999999997</v>
      </c>
      <c r="E28" s="52">
        <v>49.2</v>
      </c>
      <c r="F28" s="52">
        <v>62.8</v>
      </c>
      <c r="G28" s="52">
        <v>68.900000000000006</v>
      </c>
      <c r="H28" s="52">
        <v>75.8</v>
      </c>
      <c r="I28" s="52">
        <v>71.900000000000006</v>
      </c>
      <c r="J28" s="52">
        <v>66</v>
      </c>
      <c r="K28" s="52">
        <v>52.6</v>
      </c>
      <c r="L28" s="52">
        <v>46.8</v>
      </c>
      <c r="M28" s="52">
        <v>35.9</v>
      </c>
      <c r="N28" s="51">
        <v>50.7</v>
      </c>
      <c r="O28" s="30"/>
    </row>
    <row r="29" spans="1:15" ht="15.75" x14ac:dyDescent="0.25">
      <c r="A29" s="49">
        <v>2010</v>
      </c>
      <c r="B29" s="52">
        <v>23.2</v>
      </c>
      <c r="C29" s="52">
        <v>25.9</v>
      </c>
      <c r="D29" s="52">
        <v>40.5</v>
      </c>
      <c r="E29" s="52">
        <v>51.8</v>
      </c>
      <c r="F29" s="52">
        <v>61.1</v>
      </c>
      <c r="G29" s="52">
        <v>67.5</v>
      </c>
      <c r="H29" s="52">
        <v>74.5</v>
      </c>
      <c r="I29" s="52">
        <v>71.400000000000006</v>
      </c>
      <c r="J29" s="52">
        <v>63.1</v>
      </c>
      <c r="K29" s="52">
        <v>51.3</v>
      </c>
      <c r="L29" s="52">
        <v>40.799999999999997</v>
      </c>
      <c r="M29" s="52">
        <v>25.5</v>
      </c>
      <c r="N29" s="51">
        <v>49.7</v>
      </c>
      <c r="O29" s="30"/>
    </row>
    <row r="30" spans="1:15" ht="15.75" x14ac:dyDescent="0.25">
      <c r="A30" s="49">
        <v>2009</v>
      </c>
      <c r="B30" s="52">
        <v>18.2</v>
      </c>
      <c r="C30" s="52">
        <v>26.3</v>
      </c>
      <c r="D30" s="52">
        <v>35.299999999999997</v>
      </c>
      <c r="E30" s="52">
        <v>48.2</v>
      </c>
      <c r="F30" s="52">
        <v>57.5</v>
      </c>
      <c r="G30" s="52">
        <v>64.7</v>
      </c>
      <c r="H30" s="52">
        <v>68</v>
      </c>
      <c r="I30" s="52">
        <v>70.900000000000006</v>
      </c>
      <c r="J30" s="52">
        <v>61.3</v>
      </c>
      <c r="K30" s="52">
        <v>49</v>
      </c>
      <c r="L30" s="52">
        <v>43.5</v>
      </c>
      <c r="M30" s="52">
        <v>28.1</v>
      </c>
      <c r="N30" s="51">
        <v>47.6</v>
      </c>
      <c r="O30" s="30"/>
    </row>
    <row r="31" spans="1:15" ht="15.75" x14ac:dyDescent="0.25">
      <c r="A31" s="49">
        <v>2008</v>
      </c>
      <c r="B31" s="52">
        <v>29.5</v>
      </c>
      <c r="C31" s="52">
        <v>25.7</v>
      </c>
      <c r="D31" s="52">
        <v>31.6</v>
      </c>
      <c r="E31" s="52">
        <v>51.6</v>
      </c>
      <c r="F31" s="52">
        <v>53.7</v>
      </c>
      <c r="G31" s="52">
        <v>69.7</v>
      </c>
      <c r="H31" s="52">
        <v>71.3</v>
      </c>
      <c r="I31" s="52">
        <v>66.900000000000006</v>
      </c>
      <c r="J31" s="52">
        <v>62.7</v>
      </c>
      <c r="K31" s="52">
        <v>48.3</v>
      </c>
      <c r="L31" s="52">
        <v>38.200000000000003</v>
      </c>
      <c r="M31" s="52">
        <v>28.9</v>
      </c>
      <c r="N31" s="51">
        <v>48.2</v>
      </c>
      <c r="O31" s="30"/>
    </row>
    <row r="32" spans="1:15" ht="15.75" x14ac:dyDescent="0.25">
      <c r="A32" s="49">
        <v>2007</v>
      </c>
      <c r="B32" s="52">
        <v>27.2</v>
      </c>
      <c r="C32" s="52">
        <v>18.5</v>
      </c>
      <c r="D32" s="52">
        <v>31.5</v>
      </c>
      <c r="E32" s="52">
        <v>43.7</v>
      </c>
      <c r="F32" s="52">
        <v>58.5</v>
      </c>
      <c r="G32" s="52">
        <v>68.3</v>
      </c>
      <c r="H32" s="52">
        <v>69.8</v>
      </c>
      <c r="I32" s="52">
        <v>70.8</v>
      </c>
      <c r="J32" s="52">
        <v>65.3</v>
      </c>
      <c r="K32" s="52">
        <v>58</v>
      </c>
      <c r="L32" s="52">
        <v>37.9</v>
      </c>
      <c r="M32" s="52">
        <v>27.9</v>
      </c>
      <c r="N32" s="51">
        <v>48.1</v>
      </c>
    </row>
  </sheetData>
  <phoneticPr fontId="3" type="noConversion"/>
  <hyperlinks>
    <hyperlink ref="A1" r:id="rId1"/>
    <hyperlink ref="A3" r:id="rId2" display="http://threadex.rcc-acis.org/"/>
  </hyperlinks>
  <pageMargins left="0.75" right="0.75" top="1" bottom="1" header="0.5" footer="0.5"/>
  <pageSetup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zoomScale="115" zoomScaleNormal="115" workbookViewId="0">
      <pane ySplit="10" topLeftCell="A53" activePane="bottomLeft" state="frozen"/>
      <selection pane="bottomLeft" activeCell="B62" sqref="B62"/>
    </sheetView>
  </sheetViews>
  <sheetFormatPr defaultColWidth="10.6640625" defaultRowHeight="12.75" x14ac:dyDescent="0.2"/>
  <cols>
    <col min="1" max="1" width="50.83203125" style="1" customWidth="1"/>
    <col min="2" max="13" width="10.6640625" style="1" customWidth="1"/>
    <col min="14" max="14" width="12.83203125" style="1" bestFit="1" customWidth="1"/>
    <col min="15" max="15" width="10.6640625" style="1" customWidth="1"/>
    <col min="16" max="16" width="15.5" style="1" bestFit="1" customWidth="1"/>
    <col min="17" max="16384" width="10.6640625" style="1"/>
  </cols>
  <sheetData>
    <row r="1" spans="1:14" ht="15.75" x14ac:dyDescent="0.25">
      <c r="A1" s="82" t="s">
        <v>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15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15" x14ac:dyDescent="0.2">
      <c r="A3" s="83" t="s">
        <v>36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15" x14ac:dyDescent="0.2">
      <c r="A4" s="83" t="s">
        <v>37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ht="15" x14ac:dyDescent="0.2">
      <c r="A5" s="83" t="s">
        <v>38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ht="15" x14ac:dyDescent="0.2">
      <c r="A6" s="83" t="s">
        <v>39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4" ht="15" x14ac:dyDescent="0.2">
      <c r="A7" s="83" t="s">
        <v>40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1:14" ht="15" x14ac:dyDescent="0.2">
      <c r="A8" s="83" t="s">
        <v>41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</row>
    <row r="9" spans="1:14" ht="15.75" thickBot="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ht="16.5" thickBot="1" x14ac:dyDescent="0.3">
      <c r="A10" s="99" t="s">
        <v>42</v>
      </c>
      <c r="B10" s="89" t="s">
        <v>43</v>
      </c>
      <c r="C10" s="89" t="s">
        <v>44</v>
      </c>
      <c r="D10" s="89" t="s">
        <v>45</v>
      </c>
      <c r="E10" s="89" t="s">
        <v>46</v>
      </c>
      <c r="F10" s="89" t="s">
        <v>47</v>
      </c>
      <c r="G10" s="89" t="s">
        <v>48</v>
      </c>
      <c r="H10" s="89" t="s">
        <v>49</v>
      </c>
      <c r="I10" s="89" t="s">
        <v>50</v>
      </c>
      <c r="J10" s="89" t="s">
        <v>51</v>
      </c>
      <c r="K10" s="89" t="s">
        <v>52</v>
      </c>
      <c r="L10" s="89" t="s">
        <v>53</v>
      </c>
      <c r="M10" s="89" t="s">
        <v>54</v>
      </c>
      <c r="N10" s="90" t="s">
        <v>29</v>
      </c>
    </row>
    <row r="11" spans="1:14" ht="16.5" thickTop="1" x14ac:dyDescent="0.25">
      <c r="A11" s="100">
        <v>1971</v>
      </c>
      <c r="B11" s="101">
        <v>18.5</v>
      </c>
      <c r="C11" s="101">
        <v>26.5</v>
      </c>
      <c r="D11" s="101">
        <v>31.2</v>
      </c>
      <c r="E11" s="101">
        <v>42.8</v>
      </c>
      <c r="F11" s="101">
        <v>55.8</v>
      </c>
      <c r="G11" s="101">
        <v>67.900000000000006</v>
      </c>
      <c r="H11" s="101">
        <v>69</v>
      </c>
      <c r="I11" s="101">
        <v>67</v>
      </c>
      <c r="J11" s="101">
        <v>65.5</v>
      </c>
      <c r="K11" s="101">
        <v>56.6</v>
      </c>
      <c r="L11" s="101">
        <v>36.799999999999997</v>
      </c>
      <c r="M11" s="101">
        <v>33.1</v>
      </c>
      <c r="N11" s="102">
        <v>47.5</v>
      </c>
    </row>
    <row r="12" spans="1:14" ht="15.75" x14ac:dyDescent="0.25">
      <c r="A12" s="100">
        <v>1972</v>
      </c>
      <c r="B12" s="101">
        <v>26.4</v>
      </c>
      <c r="C12" s="101">
        <v>22.9</v>
      </c>
      <c r="D12" s="101">
        <v>29.3</v>
      </c>
      <c r="E12" s="101">
        <v>40.4</v>
      </c>
      <c r="F12" s="101">
        <v>58.5</v>
      </c>
      <c r="G12" s="101">
        <v>64.5</v>
      </c>
      <c r="H12" s="101">
        <v>72.900000000000006</v>
      </c>
      <c r="I12" s="101">
        <v>69.2</v>
      </c>
      <c r="J12" s="101">
        <v>63.5</v>
      </c>
      <c r="K12" s="101">
        <v>46.5</v>
      </c>
      <c r="L12" s="101">
        <v>37</v>
      </c>
      <c r="M12" s="101">
        <v>30.8</v>
      </c>
      <c r="N12" s="102">
        <v>46.8</v>
      </c>
    </row>
    <row r="13" spans="1:14" ht="15.75" x14ac:dyDescent="0.25">
      <c r="A13" s="100">
        <v>1973</v>
      </c>
      <c r="B13" s="101">
        <v>28.4</v>
      </c>
      <c r="C13" s="101">
        <v>21.4</v>
      </c>
      <c r="D13" s="101">
        <v>42.6</v>
      </c>
      <c r="E13" s="101">
        <v>46.8</v>
      </c>
      <c r="F13" s="101">
        <v>54.3</v>
      </c>
      <c r="G13" s="101">
        <v>69.599999999999994</v>
      </c>
      <c r="H13" s="101">
        <v>72.7</v>
      </c>
      <c r="I13" s="101">
        <v>73.5</v>
      </c>
      <c r="J13" s="101">
        <v>62</v>
      </c>
      <c r="K13" s="101">
        <v>53.7</v>
      </c>
      <c r="L13" s="101">
        <v>40.700000000000003</v>
      </c>
      <c r="M13" s="101">
        <v>29.5</v>
      </c>
      <c r="N13" s="102">
        <v>49.6</v>
      </c>
    </row>
    <row r="14" spans="1:14" ht="15.75" x14ac:dyDescent="0.25">
      <c r="A14" s="100">
        <v>1974</v>
      </c>
      <c r="B14" s="101">
        <v>26</v>
      </c>
      <c r="C14" s="101">
        <v>21.6</v>
      </c>
      <c r="D14" s="101">
        <v>32.299999999999997</v>
      </c>
      <c r="E14" s="101">
        <v>48.8</v>
      </c>
      <c r="F14" s="101">
        <v>54.1</v>
      </c>
      <c r="G14" s="101">
        <v>65.599999999999994</v>
      </c>
      <c r="H14" s="101">
        <v>69</v>
      </c>
      <c r="I14" s="101">
        <v>68.8</v>
      </c>
      <c r="J14" s="101">
        <v>59</v>
      </c>
      <c r="K14" s="101">
        <v>46.5</v>
      </c>
      <c r="L14" s="101">
        <v>40.6</v>
      </c>
      <c r="M14" s="101">
        <v>30.4</v>
      </c>
      <c r="N14" s="102">
        <v>46.9</v>
      </c>
    </row>
    <row r="15" spans="1:14" ht="15.75" x14ac:dyDescent="0.25">
      <c r="A15" s="100">
        <v>1975</v>
      </c>
      <c r="B15" s="101">
        <v>29.3</v>
      </c>
      <c r="C15" s="101">
        <v>28</v>
      </c>
      <c r="D15" s="101">
        <v>31.7</v>
      </c>
      <c r="E15" s="101">
        <v>39.799999999999997</v>
      </c>
      <c r="F15" s="101">
        <v>62.9</v>
      </c>
      <c r="G15" s="101">
        <v>67.099999999999994</v>
      </c>
      <c r="H15" s="101">
        <v>71.7</v>
      </c>
      <c r="I15" s="101">
        <v>68.2</v>
      </c>
      <c r="J15" s="101">
        <v>57.1</v>
      </c>
      <c r="K15" s="101">
        <v>53.2</v>
      </c>
      <c r="L15" s="101">
        <v>46.6</v>
      </c>
      <c r="M15" s="101">
        <v>27.6</v>
      </c>
      <c r="N15" s="102">
        <v>48.6</v>
      </c>
    </row>
    <row r="16" spans="1:14" ht="15.75" x14ac:dyDescent="0.25">
      <c r="A16" s="100">
        <v>1976</v>
      </c>
      <c r="B16" s="101">
        <v>18.100000000000001</v>
      </c>
      <c r="C16" s="101">
        <v>32.5</v>
      </c>
      <c r="D16" s="101">
        <v>36.6</v>
      </c>
      <c r="E16" s="101">
        <v>48.3</v>
      </c>
      <c r="F16" s="101">
        <v>54.2</v>
      </c>
      <c r="G16" s="101">
        <v>67.900000000000006</v>
      </c>
      <c r="H16" s="101">
        <v>66.7</v>
      </c>
      <c r="I16" s="101">
        <v>66</v>
      </c>
      <c r="J16" s="101">
        <v>59.8</v>
      </c>
      <c r="K16" s="101">
        <v>46.8</v>
      </c>
      <c r="L16" s="101">
        <v>35.799999999999997</v>
      </c>
      <c r="M16" s="101">
        <v>22.6</v>
      </c>
      <c r="N16" s="102">
        <v>46.3</v>
      </c>
    </row>
    <row r="17" spans="1:14" ht="15.75" x14ac:dyDescent="0.25">
      <c r="A17" s="100">
        <v>1977</v>
      </c>
      <c r="B17" s="101">
        <v>15.7</v>
      </c>
      <c r="C17" s="101">
        <v>26</v>
      </c>
      <c r="D17" s="101">
        <v>40</v>
      </c>
      <c r="E17" s="101">
        <v>48.1</v>
      </c>
      <c r="F17" s="101">
        <v>60.3</v>
      </c>
      <c r="G17" s="101">
        <v>62.7</v>
      </c>
      <c r="H17" s="101">
        <v>70.8</v>
      </c>
      <c r="I17" s="101">
        <v>67.3</v>
      </c>
      <c r="J17" s="101">
        <v>62.5</v>
      </c>
      <c r="K17" s="101">
        <v>50.5</v>
      </c>
      <c r="L17" s="101">
        <v>43.9</v>
      </c>
      <c r="M17" s="101">
        <v>27.3</v>
      </c>
      <c r="N17" s="102">
        <v>47.9</v>
      </c>
    </row>
    <row r="18" spans="1:14" ht="15.75" x14ac:dyDescent="0.25">
      <c r="A18" s="100">
        <v>1978</v>
      </c>
      <c r="B18" s="101">
        <v>21.2</v>
      </c>
      <c r="C18" s="101">
        <v>17.5</v>
      </c>
      <c r="D18" s="101">
        <v>29.4</v>
      </c>
      <c r="E18" s="101">
        <v>42.2</v>
      </c>
      <c r="F18" s="101">
        <v>58.2</v>
      </c>
      <c r="G18" s="101">
        <v>64.8</v>
      </c>
      <c r="H18" s="101">
        <v>71.900000000000006</v>
      </c>
      <c r="I18" s="101">
        <v>71.599999999999994</v>
      </c>
      <c r="J18" s="101">
        <v>59.9</v>
      </c>
      <c r="K18" s="101">
        <v>49.5</v>
      </c>
      <c r="L18" s="101">
        <v>40.200000000000003</v>
      </c>
      <c r="M18" s="101">
        <v>30.5</v>
      </c>
      <c r="N18" s="102">
        <v>46.4</v>
      </c>
    </row>
    <row r="19" spans="1:14" ht="15.75" x14ac:dyDescent="0.25">
      <c r="A19" s="100">
        <v>1979</v>
      </c>
      <c r="B19" s="101">
        <v>22.4</v>
      </c>
      <c r="C19" s="101">
        <v>12.9</v>
      </c>
      <c r="D19" s="101">
        <v>39</v>
      </c>
      <c r="E19" s="101">
        <v>45.1</v>
      </c>
      <c r="F19" s="101">
        <v>58.6</v>
      </c>
      <c r="G19" s="101">
        <v>65.900000000000006</v>
      </c>
      <c r="H19" s="101">
        <v>71.7</v>
      </c>
      <c r="I19" s="101">
        <v>67.8</v>
      </c>
      <c r="J19" s="101">
        <v>61.4</v>
      </c>
      <c r="K19" s="101">
        <v>50.9</v>
      </c>
      <c r="L19" s="101">
        <v>44.5</v>
      </c>
      <c r="M19" s="101">
        <v>33.4</v>
      </c>
      <c r="N19" s="102">
        <v>47.8</v>
      </c>
    </row>
    <row r="20" spans="1:14" ht="15.75" x14ac:dyDescent="0.25">
      <c r="A20" s="100">
        <v>1980</v>
      </c>
      <c r="B20" s="101">
        <v>25.5</v>
      </c>
      <c r="C20" s="101">
        <v>19.8</v>
      </c>
      <c r="D20" s="101">
        <v>32.299999999999997</v>
      </c>
      <c r="E20" s="101">
        <v>47.8</v>
      </c>
      <c r="F20" s="101">
        <v>59.8</v>
      </c>
      <c r="G20" s="101">
        <v>63</v>
      </c>
      <c r="H20" s="101">
        <v>72.5</v>
      </c>
      <c r="I20" s="101">
        <v>73.8</v>
      </c>
      <c r="J20" s="101">
        <v>63.4</v>
      </c>
      <c r="K20" s="101">
        <v>48.7</v>
      </c>
      <c r="L20" s="101">
        <v>37.6</v>
      </c>
      <c r="M20" s="101">
        <v>22.6</v>
      </c>
      <c r="N20" s="102">
        <v>47.2</v>
      </c>
    </row>
    <row r="21" spans="1:14" ht="15.75" x14ac:dyDescent="0.25">
      <c r="A21" s="100">
        <v>1981</v>
      </c>
      <c r="B21" s="101">
        <v>15</v>
      </c>
      <c r="C21" s="101">
        <v>33.700000000000003</v>
      </c>
      <c r="D21" s="101">
        <v>36.4</v>
      </c>
      <c r="E21" s="101">
        <v>50</v>
      </c>
      <c r="F21" s="101">
        <v>59.1</v>
      </c>
      <c r="G21" s="101">
        <v>68</v>
      </c>
      <c r="H21" s="101">
        <v>73.3</v>
      </c>
      <c r="I21" s="101">
        <v>70.400000000000006</v>
      </c>
      <c r="J21" s="101">
        <v>61.6</v>
      </c>
      <c r="K21" s="101">
        <v>47.9</v>
      </c>
      <c r="L21" s="101">
        <v>39</v>
      </c>
      <c r="M21" s="101">
        <v>28.9</v>
      </c>
      <c r="N21" s="102">
        <v>48.6</v>
      </c>
    </row>
    <row r="22" spans="1:14" ht="15.75" x14ac:dyDescent="0.25">
      <c r="A22" s="100">
        <v>1982</v>
      </c>
      <c r="B22" s="101">
        <v>14.8</v>
      </c>
      <c r="C22" s="101">
        <v>25.1</v>
      </c>
      <c r="D22" s="101">
        <v>33.200000000000003</v>
      </c>
      <c r="E22" s="101">
        <v>43.8</v>
      </c>
      <c r="F22" s="101">
        <v>59.4</v>
      </c>
      <c r="G22" s="101">
        <v>63</v>
      </c>
      <c r="H22" s="101">
        <v>70.400000000000006</v>
      </c>
      <c r="I22" s="101">
        <v>65.3</v>
      </c>
      <c r="J22" s="101">
        <v>60.6</v>
      </c>
      <c r="K22" s="101">
        <v>50.4</v>
      </c>
      <c r="L22" s="101">
        <v>43.9</v>
      </c>
      <c r="M22" s="101">
        <v>34.1</v>
      </c>
      <c r="N22" s="102">
        <v>47</v>
      </c>
    </row>
    <row r="23" spans="1:14" ht="15.75" x14ac:dyDescent="0.25">
      <c r="A23" s="149">
        <v>1983</v>
      </c>
      <c r="B23" s="150">
        <v>23.4</v>
      </c>
      <c r="C23" s="150">
        <v>26.4</v>
      </c>
      <c r="D23" s="150">
        <v>35.700000000000003</v>
      </c>
      <c r="E23" s="150">
        <v>44.2</v>
      </c>
      <c r="F23" s="150">
        <v>53.6</v>
      </c>
      <c r="G23" s="150">
        <v>66.7</v>
      </c>
      <c r="H23" s="150">
        <v>72</v>
      </c>
      <c r="I23" s="150">
        <v>69</v>
      </c>
      <c r="J23" s="150">
        <v>62.5</v>
      </c>
      <c r="K23" s="150">
        <v>50.3</v>
      </c>
      <c r="L23" s="150">
        <v>39</v>
      </c>
      <c r="M23" s="150">
        <v>22.5</v>
      </c>
      <c r="N23" s="151">
        <v>47.1</v>
      </c>
    </row>
    <row r="24" spans="1:14" ht="15.75" x14ac:dyDescent="0.25">
      <c r="A24" s="149">
        <v>1984</v>
      </c>
      <c r="B24" s="150">
        <v>18.600000000000001</v>
      </c>
      <c r="C24" s="150">
        <v>32</v>
      </c>
      <c r="D24" s="150">
        <v>24.5</v>
      </c>
      <c r="E24" s="150">
        <v>45.9</v>
      </c>
      <c r="F24" s="150">
        <v>52.4</v>
      </c>
      <c r="G24" s="150">
        <v>65.400000000000006</v>
      </c>
      <c r="H24" s="150">
        <v>68</v>
      </c>
      <c r="I24" s="150">
        <v>68.7</v>
      </c>
      <c r="J24" s="150">
        <v>57.6</v>
      </c>
      <c r="K24" s="150">
        <v>52.2</v>
      </c>
      <c r="L24" s="150">
        <v>38.200000000000003</v>
      </c>
      <c r="M24" s="150">
        <v>33.4</v>
      </c>
      <c r="N24" s="151">
        <v>46.4</v>
      </c>
    </row>
    <row r="25" spans="1:14" ht="15.75" x14ac:dyDescent="0.25">
      <c r="A25" s="149">
        <v>1985</v>
      </c>
      <c r="B25" s="150">
        <v>21.9</v>
      </c>
      <c r="C25" s="150">
        <v>27.3</v>
      </c>
      <c r="D25" s="150">
        <v>36.299999999999997</v>
      </c>
      <c r="E25" s="150">
        <v>47.8</v>
      </c>
      <c r="F25" s="150">
        <v>59.5</v>
      </c>
      <c r="G25" s="150">
        <v>62</v>
      </c>
      <c r="H25" s="150">
        <v>69.8</v>
      </c>
      <c r="I25" s="150">
        <v>68.900000000000006</v>
      </c>
      <c r="J25" s="150">
        <v>63.5</v>
      </c>
      <c r="K25" s="150">
        <v>51.4</v>
      </c>
      <c r="L25" s="150">
        <v>41.2</v>
      </c>
      <c r="M25" s="150">
        <v>26</v>
      </c>
      <c r="N25" s="151">
        <v>47.9</v>
      </c>
    </row>
    <row r="26" spans="1:14" ht="15.75" x14ac:dyDescent="0.25">
      <c r="A26" s="149">
        <v>1986</v>
      </c>
      <c r="B26" s="150">
        <v>23.9</v>
      </c>
      <c r="C26" s="150">
        <v>23.4</v>
      </c>
      <c r="D26" s="150">
        <v>37.299999999999997</v>
      </c>
      <c r="E26" s="150">
        <v>49.2</v>
      </c>
      <c r="F26" s="150">
        <v>60.9</v>
      </c>
      <c r="G26" s="150">
        <v>64.3</v>
      </c>
      <c r="H26" s="150">
        <v>71</v>
      </c>
      <c r="I26" s="150">
        <v>66.7</v>
      </c>
      <c r="J26" s="150">
        <v>60.4</v>
      </c>
      <c r="K26" s="150">
        <v>49.7</v>
      </c>
      <c r="L26" s="150">
        <v>36.799999999999997</v>
      </c>
      <c r="M26" s="150">
        <v>31.6</v>
      </c>
      <c r="N26" s="151">
        <v>47.9</v>
      </c>
    </row>
    <row r="27" spans="1:14" ht="15.75" x14ac:dyDescent="0.25">
      <c r="A27" s="149">
        <v>1987</v>
      </c>
      <c r="B27" s="150">
        <v>23.8</v>
      </c>
      <c r="C27" s="150">
        <v>21.6</v>
      </c>
      <c r="D27" s="150">
        <v>37.9</v>
      </c>
      <c r="E27" s="150">
        <v>51.8</v>
      </c>
      <c r="F27" s="150">
        <v>60.3</v>
      </c>
      <c r="G27" s="150">
        <v>68.3</v>
      </c>
      <c r="H27" s="150">
        <v>73.599999999999994</v>
      </c>
      <c r="I27" s="150">
        <v>68.5</v>
      </c>
      <c r="J27" s="150">
        <v>61.1</v>
      </c>
      <c r="K27" s="150">
        <v>47.7</v>
      </c>
      <c r="L27" s="150">
        <v>40.9</v>
      </c>
      <c r="M27" s="150">
        <v>32.299999999999997</v>
      </c>
      <c r="N27" s="151">
        <v>49</v>
      </c>
    </row>
    <row r="28" spans="1:14" ht="15.75" x14ac:dyDescent="0.25">
      <c r="A28" s="149">
        <v>1988</v>
      </c>
      <c r="B28" s="150">
        <v>23.1</v>
      </c>
      <c r="C28" s="150">
        <v>24.6</v>
      </c>
      <c r="D28" s="150">
        <v>34.4</v>
      </c>
      <c r="E28" s="150">
        <v>45.7</v>
      </c>
      <c r="F28" s="150">
        <v>59.7</v>
      </c>
      <c r="G28" s="150">
        <v>64.099999999999994</v>
      </c>
      <c r="H28" s="150">
        <v>74</v>
      </c>
      <c r="I28" s="150">
        <v>71.7</v>
      </c>
      <c r="J28" s="150">
        <v>60.8</v>
      </c>
      <c r="K28" s="150">
        <v>46.6</v>
      </c>
      <c r="L28" s="150">
        <v>43</v>
      </c>
      <c r="M28" s="150">
        <v>27.7</v>
      </c>
      <c r="N28" s="151">
        <v>48</v>
      </c>
    </row>
    <row r="29" spans="1:14" ht="15.75" x14ac:dyDescent="0.25">
      <c r="A29" s="149">
        <v>1989</v>
      </c>
      <c r="B29" s="150">
        <v>28.5</v>
      </c>
      <c r="C29" s="150">
        <v>22.7</v>
      </c>
      <c r="D29" s="150">
        <v>32.799999999999997</v>
      </c>
      <c r="E29" s="150">
        <v>43.4</v>
      </c>
      <c r="F29" s="150">
        <v>58.2</v>
      </c>
      <c r="G29" s="150">
        <v>67.3</v>
      </c>
      <c r="H29" s="150">
        <v>71.099999999999994</v>
      </c>
      <c r="I29" s="150">
        <v>68.2</v>
      </c>
      <c r="J29" s="150">
        <v>61.8</v>
      </c>
      <c r="K29" s="150">
        <v>51.7</v>
      </c>
      <c r="L29" s="150">
        <v>38.799999999999997</v>
      </c>
      <c r="M29" s="150">
        <v>14.7</v>
      </c>
      <c r="N29" s="151">
        <v>46.6</v>
      </c>
    </row>
    <row r="30" spans="1:14" ht="15.75" x14ac:dyDescent="0.25">
      <c r="A30" s="149">
        <v>1990</v>
      </c>
      <c r="B30" s="150">
        <v>33.200000000000003</v>
      </c>
      <c r="C30" s="150">
        <v>29</v>
      </c>
      <c r="D30" s="150">
        <v>37.5</v>
      </c>
      <c r="E30" s="150">
        <v>49.3</v>
      </c>
      <c r="F30" s="150">
        <v>54.5</v>
      </c>
      <c r="G30" s="150">
        <v>67.3</v>
      </c>
      <c r="H30" s="150">
        <v>71.8</v>
      </c>
      <c r="I30" s="150">
        <v>70.3</v>
      </c>
      <c r="J30" s="150">
        <v>61.2</v>
      </c>
      <c r="K30" s="150">
        <v>52.8</v>
      </c>
      <c r="L30" s="150">
        <v>42.2</v>
      </c>
      <c r="M30" s="150">
        <v>33.5</v>
      </c>
      <c r="N30" s="151">
        <v>50.2</v>
      </c>
    </row>
    <row r="31" spans="1:14" ht="15.75" x14ac:dyDescent="0.25">
      <c r="A31" s="149">
        <v>1991</v>
      </c>
      <c r="B31" s="150">
        <v>24.3</v>
      </c>
      <c r="C31" s="150">
        <v>29.8</v>
      </c>
      <c r="D31" s="150">
        <v>37.700000000000003</v>
      </c>
      <c r="E31" s="150">
        <v>51</v>
      </c>
      <c r="F31" s="150">
        <v>62.7</v>
      </c>
      <c r="G31" s="150">
        <v>68.400000000000006</v>
      </c>
      <c r="H31" s="150">
        <v>72.3</v>
      </c>
      <c r="I31" s="150">
        <v>71.8</v>
      </c>
      <c r="J31" s="150">
        <v>60.5</v>
      </c>
      <c r="K31" s="150">
        <v>53.1</v>
      </c>
      <c r="L31" s="150">
        <v>40</v>
      </c>
      <c r="M31" s="150">
        <v>30.7</v>
      </c>
      <c r="N31" s="151">
        <v>50.2</v>
      </c>
    </row>
    <row r="32" spans="1:14" ht="15.75" x14ac:dyDescent="0.25">
      <c r="A32" s="149">
        <v>1992</v>
      </c>
      <c r="B32" s="150">
        <v>24.7</v>
      </c>
      <c r="C32" s="150">
        <v>26.4</v>
      </c>
      <c r="D32" s="150">
        <v>29.3</v>
      </c>
      <c r="E32" s="150">
        <v>44.4</v>
      </c>
      <c r="F32" s="150">
        <v>57.5</v>
      </c>
      <c r="G32" s="150">
        <v>64</v>
      </c>
      <c r="H32" s="150">
        <v>67.3</v>
      </c>
      <c r="I32" s="150">
        <v>67.5</v>
      </c>
      <c r="J32" s="150">
        <v>61.3</v>
      </c>
      <c r="K32" s="150">
        <v>46.6</v>
      </c>
      <c r="L32" s="150">
        <v>39.700000000000003</v>
      </c>
      <c r="M32" s="150">
        <v>31</v>
      </c>
      <c r="N32" s="151">
        <v>46.6</v>
      </c>
    </row>
    <row r="33" spans="1:14" ht="15.75" x14ac:dyDescent="0.25">
      <c r="A33" s="149">
        <v>1993</v>
      </c>
      <c r="B33" s="150">
        <v>27.5</v>
      </c>
      <c r="C33" s="150">
        <v>17</v>
      </c>
      <c r="D33" s="150">
        <v>30</v>
      </c>
      <c r="E33" s="150">
        <v>46.9</v>
      </c>
      <c r="F33" s="150">
        <v>58</v>
      </c>
      <c r="G33" s="150">
        <v>65.099999999999994</v>
      </c>
      <c r="H33" s="150">
        <v>72.400000000000006</v>
      </c>
      <c r="I33" s="150">
        <v>70.599999999999994</v>
      </c>
      <c r="J33" s="150">
        <v>60</v>
      </c>
      <c r="K33" s="150">
        <v>48.2</v>
      </c>
      <c r="L33" s="150">
        <v>38.6</v>
      </c>
      <c r="M33" s="150">
        <v>26.9</v>
      </c>
      <c r="N33" s="151">
        <v>46.8</v>
      </c>
    </row>
    <row r="34" spans="1:14" ht="15.75" x14ac:dyDescent="0.25">
      <c r="A34" s="149">
        <v>1994</v>
      </c>
      <c r="B34" s="150">
        <v>12.6</v>
      </c>
      <c r="C34" s="150">
        <v>19.2</v>
      </c>
      <c r="D34" s="150">
        <v>30.8</v>
      </c>
      <c r="E34" s="150">
        <v>47.9</v>
      </c>
      <c r="F34" s="150">
        <v>54.1</v>
      </c>
      <c r="G34" s="150">
        <v>68</v>
      </c>
      <c r="H34" s="150">
        <v>72.900000000000006</v>
      </c>
      <c r="I34" s="150">
        <v>67.5</v>
      </c>
      <c r="J34" s="150">
        <v>60.9</v>
      </c>
      <c r="K34" s="150">
        <v>50.6</v>
      </c>
      <c r="L34" s="150">
        <v>44</v>
      </c>
      <c r="M34" s="150">
        <v>31.9</v>
      </c>
      <c r="N34" s="151">
        <v>46.7</v>
      </c>
    </row>
    <row r="35" spans="1:14" ht="15.75" x14ac:dyDescent="0.25">
      <c r="A35" s="149">
        <v>1995</v>
      </c>
      <c r="B35" s="150">
        <v>30.5</v>
      </c>
      <c r="C35" s="150">
        <v>20.7</v>
      </c>
      <c r="D35" s="150">
        <v>37.4</v>
      </c>
      <c r="E35" s="150">
        <v>42.4</v>
      </c>
      <c r="F35" s="150">
        <v>56.9</v>
      </c>
      <c r="G35" s="150">
        <v>69.5</v>
      </c>
      <c r="H35" s="150">
        <v>73.5</v>
      </c>
      <c r="I35" s="150">
        <v>71.900000000000006</v>
      </c>
      <c r="J35" s="150">
        <v>59.1</v>
      </c>
      <c r="K35" s="150">
        <v>54.7</v>
      </c>
      <c r="L35" s="150">
        <v>35.299999999999997</v>
      </c>
      <c r="M35" s="150">
        <v>24.2</v>
      </c>
      <c r="N35" s="151">
        <v>48</v>
      </c>
    </row>
    <row r="36" spans="1:14" ht="15.75" x14ac:dyDescent="0.25">
      <c r="A36" s="149">
        <v>1996</v>
      </c>
      <c r="B36" s="150">
        <v>21.5</v>
      </c>
      <c r="C36" s="150">
        <v>24.7</v>
      </c>
      <c r="D36" s="150">
        <v>29.8</v>
      </c>
      <c r="E36" s="150">
        <v>43.2</v>
      </c>
      <c r="F36" s="150">
        <v>54.9</v>
      </c>
      <c r="G36" s="150">
        <v>68.2</v>
      </c>
      <c r="H36" s="150">
        <v>69.400000000000006</v>
      </c>
      <c r="I36" s="150">
        <v>70.3</v>
      </c>
      <c r="J36" s="150">
        <v>63.1</v>
      </c>
      <c r="K36" s="150">
        <v>50.6</v>
      </c>
      <c r="L36" s="150">
        <v>34.700000000000003</v>
      </c>
      <c r="M36" s="150">
        <v>34.799999999999997</v>
      </c>
      <c r="N36" s="151">
        <v>47.1</v>
      </c>
    </row>
    <row r="37" spans="1:14" ht="15.75" x14ac:dyDescent="0.25">
      <c r="A37" s="149">
        <v>1997</v>
      </c>
      <c r="B37" s="150">
        <v>23.8</v>
      </c>
      <c r="C37" s="150">
        <v>30.3</v>
      </c>
      <c r="D37" s="150">
        <v>33.5</v>
      </c>
      <c r="E37" s="150">
        <v>44.2</v>
      </c>
      <c r="F37" s="150">
        <v>52.2</v>
      </c>
      <c r="G37" s="150">
        <v>67.900000000000006</v>
      </c>
      <c r="H37" s="150">
        <v>69.8</v>
      </c>
      <c r="I37" s="150">
        <v>68.400000000000006</v>
      </c>
      <c r="J37" s="150">
        <v>60.1</v>
      </c>
      <c r="K37" s="150">
        <v>49</v>
      </c>
      <c r="L37" s="150">
        <v>37.200000000000003</v>
      </c>
      <c r="M37" s="150">
        <v>30.4</v>
      </c>
      <c r="N37" s="151">
        <v>47.2</v>
      </c>
    </row>
    <row r="38" spans="1:14" ht="15.75" x14ac:dyDescent="0.25">
      <c r="A38" s="149">
        <v>1998</v>
      </c>
      <c r="B38" s="150">
        <v>29.6</v>
      </c>
      <c r="C38" s="150">
        <v>31.2</v>
      </c>
      <c r="D38" s="150">
        <v>37.799999999999997</v>
      </c>
      <c r="E38" s="150">
        <v>48.1</v>
      </c>
      <c r="F38" s="150">
        <v>62.9</v>
      </c>
      <c r="G38" s="150">
        <v>66.3</v>
      </c>
      <c r="H38" s="150">
        <v>70.099999999999994</v>
      </c>
      <c r="I38" s="150">
        <v>71.099999999999994</v>
      </c>
      <c r="J38" s="150">
        <v>64</v>
      </c>
      <c r="K38" s="150">
        <v>51.8</v>
      </c>
      <c r="L38" s="150">
        <v>41.7</v>
      </c>
      <c r="M38" s="150">
        <v>35.4</v>
      </c>
      <c r="N38" s="151">
        <v>50.8</v>
      </c>
    </row>
    <row r="39" spans="1:14" ht="15.75" x14ac:dyDescent="0.25">
      <c r="A39" s="149">
        <v>1999</v>
      </c>
      <c r="B39" s="150">
        <v>22.5</v>
      </c>
      <c r="C39" s="150">
        <v>29.6</v>
      </c>
      <c r="D39" s="150">
        <v>31.5</v>
      </c>
      <c r="E39" s="150">
        <v>46.5</v>
      </c>
      <c r="F39" s="150">
        <v>60.7</v>
      </c>
      <c r="G39" s="150">
        <v>69.8</v>
      </c>
      <c r="H39" s="150">
        <v>75</v>
      </c>
      <c r="I39" s="150">
        <v>68.900000000000006</v>
      </c>
      <c r="J39" s="150">
        <v>64.8</v>
      </c>
      <c r="K39" s="150">
        <v>49.5</v>
      </c>
      <c r="L39" s="150">
        <v>44.3</v>
      </c>
      <c r="M39" s="150">
        <v>30.9</v>
      </c>
      <c r="N39" s="151">
        <v>49.5</v>
      </c>
    </row>
    <row r="40" spans="1:14" ht="15.75" x14ac:dyDescent="0.25">
      <c r="A40" s="149">
        <v>2000</v>
      </c>
      <c r="B40" s="150">
        <v>21.3</v>
      </c>
      <c r="C40" s="150">
        <v>28.8</v>
      </c>
      <c r="D40" s="150">
        <v>40</v>
      </c>
      <c r="E40" s="150">
        <v>44.3</v>
      </c>
      <c r="F40" s="150">
        <v>59.1</v>
      </c>
      <c r="G40" s="150">
        <v>65.599999999999994</v>
      </c>
      <c r="H40" s="150">
        <v>67</v>
      </c>
      <c r="I40" s="150">
        <v>68.099999999999994</v>
      </c>
      <c r="J40" s="150">
        <v>60.7</v>
      </c>
      <c r="K40" s="150">
        <v>50.9</v>
      </c>
      <c r="L40" s="150">
        <v>38.4</v>
      </c>
      <c r="M40" s="150">
        <v>21.6</v>
      </c>
      <c r="N40" s="151">
        <v>47.2</v>
      </c>
    </row>
    <row r="41" spans="1:14" ht="15.75" x14ac:dyDescent="0.25">
      <c r="A41" s="149">
        <v>2001</v>
      </c>
      <c r="B41" s="150">
        <v>25.6</v>
      </c>
      <c r="C41" s="150">
        <v>27.6</v>
      </c>
      <c r="D41" s="150">
        <v>29.9</v>
      </c>
      <c r="E41" s="150">
        <v>47.8</v>
      </c>
      <c r="F41" s="150">
        <v>59.3</v>
      </c>
      <c r="G41" s="150">
        <v>67.2</v>
      </c>
      <c r="H41" s="150">
        <v>69.400000000000006</v>
      </c>
      <c r="I41" s="150">
        <v>73.599999999999994</v>
      </c>
      <c r="J41" s="150">
        <v>62.3</v>
      </c>
      <c r="K41" s="150">
        <v>53.3</v>
      </c>
      <c r="L41" s="150">
        <v>47.3</v>
      </c>
      <c r="M41" s="150">
        <v>36.799999999999997</v>
      </c>
      <c r="N41" s="151">
        <v>50</v>
      </c>
    </row>
    <row r="42" spans="1:14" ht="15.75" x14ac:dyDescent="0.25">
      <c r="A42" s="149">
        <v>2002</v>
      </c>
      <c r="B42" s="150">
        <v>32.9</v>
      </c>
      <c r="C42" s="150">
        <v>32.299999999999997</v>
      </c>
      <c r="D42" s="150">
        <v>36.299999999999997</v>
      </c>
      <c r="E42" s="150">
        <v>48.5</v>
      </c>
      <c r="F42" s="150">
        <v>54</v>
      </c>
      <c r="G42" s="150">
        <v>68</v>
      </c>
      <c r="H42" s="150">
        <v>73.7</v>
      </c>
      <c r="I42" s="150">
        <v>73</v>
      </c>
      <c r="J42" s="150">
        <v>66.900000000000006</v>
      </c>
      <c r="K42" s="150">
        <v>50.4</v>
      </c>
      <c r="L42" s="150">
        <v>40.6</v>
      </c>
      <c r="M42" s="150">
        <v>28.7</v>
      </c>
      <c r="N42" s="151">
        <v>50.4</v>
      </c>
    </row>
    <row r="43" spans="1:14" ht="15.75" x14ac:dyDescent="0.25">
      <c r="A43" s="149">
        <v>2003</v>
      </c>
      <c r="B43" s="150">
        <v>18.8</v>
      </c>
      <c r="C43" s="150">
        <v>21.6</v>
      </c>
      <c r="D43" s="150">
        <v>34.200000000000003</v>
      </c>
      <c r="E43" s="150">
        <v>43.8</v>
      </c>
      <c r="F43" s="150">
        <v>56</v>
      </c>
      <c r="G43" s="150">
        <v>64.599999999999994</v>
      </c>
      <c r="H43" s="150">
        <v>71.2</v>
      </c>
      <c r="I43" s="150">
        <v>71.5</v>
      </c>
      <c r="J43" s="150">
        <v>63.2</v>
      </c>
      <c r="K43" s="150">
        <v>48.6</v>
      </c>
      <c r="L43" s="150">
        <v>42.2</v>
      </c>
      <c r="M43" s="150">
        <v>30</v>
      </c>
      <c r="N43" s="151">
        <v>47.1</v>
      </c>
    </row>
    <row r="44" spans="1:14" ht="15.75" x14ac:dyDescent="0.25">
      <c r="A44" s="149">
        <v>2004</v>
      </c>
      <c r="B44" s="150">
        <v>14.7</v>
      </c>
      <c r="C44" s="150">
        <v>23.5</v>
      </c>
      <c r="D44" s="150">
        <v>37.5</v>
      </c>
      <c r="E44" s="150">
        <v>46.1</v>
      </c>
      <c r="F44" s="150">
        <v>60.3</v>
      </c>
      <c r="G44" s="150">
        <v>63.7</v>
      </c>
      <c r="H44" s="150">
        <v>69.5</v>
      </c>
      <c r="I44" s="150">
        <v>68.599999999999994</v>
      </c>
      <c r="J44" s="150">
        <v>65</v>
      </c>
      <c r="K44" s="150">
        <v>51.4</v>
      </c>
      <c r="L44" s="150">
        <v>41</v>
      </c>
      <c r="M44" s="150">
        <v>29.1</v>
      </c>
      <c r="N44" s="151">
        <v>47.5</v>
      </c>
    </row>
    <row r="45" spans="1:14" ht="15.75" x14ac:dyDescent="0.25">
      <c r="A45" s="149">
        <v>2005</v>
      </c>
      <c r="B45" s="150">
        <v>21</v>
      </c>
      <c r="C45" s="150">
        <v>25.7</v>
      </c>
      <c r="D45" s="150">
        <v>30.7</v>
      </c>
      <c r="E45" s="150">
        <v>48.3</v>
      </c>
      <c r="F45" s="150">
        <v>54.2</v>
      </c>
      <c r="G45" s="150">
        <v>72.7</v>
      </c>
      <c r="H45" s="150">
        <v>74.7</v>
      </c>
      <c r="I45" s="150">
        <v>73.7</v>
      </c>
      <c r="J45" s="150">
        <v>65.400000000000006</v>
      </c>
      <c r="K45" s="150">
        <v>52.1</v>
      </c>
      <c r="L45" s="150">
        <v>44</v>
      </c>
      <c r="M45" s="150">
        <v>26.2</v>
      </c>
      <c r="N45" s="151">
        <v>49.1</v>
      </c>
    </row>
    <row r="46" spans="1:14" ht="15.75" x14ac:dyDescent="0.25">
      <c r="A46" s="149">
        <v>2006</v>
      </c>
      <c r="B46" s="150">
        <v>33.4</v>
      </c>
      <c r="C46" s="150">
        <v>27.2</v>
      </c>
      <c r="D46" s="150">
        <v>34</v>
      </c>
      <c r="E46" s="150">
        <v>47.8</v>
      </c>
      <c r="F46" s="150">
        <v>58.2</v>
      </c>
      <c r="G46" s="150">
        <v>67.2</v>
      </c>
      <c r="H46" s="150">
        <v>74.099999999999994</v>
      </c>
      <c r="I46" s="150">
        <v>69.2</v>
      </c>
      <c r="J46" s="150">
        <v>60.7</v>
      </c>
      <c r="K46" s="150">
        <v>49.2</v>
      </c>
      <c r="L46" s="150">
        <v>44.7</v>
      </c>
      <c r="M46" s="150">
        <v>37.4</v>
      </c>
      <c r="N46" s="151">
        <v>50.3</v>
      </c>
    </row>
    <row r="47" spans="1:14" ht="15.75" x14ac:dyDescent="0.25">
      <c r="A47" s="149">
        <v>2007</v>
      </c>
      <c r="B47" s="150">
        <v>27.2</v>
      </c>
      <c r="C47" s="150">
        <v>18.5</v>
      </c>
      <c r="D47" s="150">
        <v>31.5</v>
      </c>
      <c r="E47" s="150">
        <v>43.7</v>
      </c>
      <c r="F47" s="150">
        <v>58.5</v>
      </c>
      <c r="G47" s="150">
        <v>68.3</v>
      </c>
      <c r="H47" s="150">
        <v>69.8</v>
      </c>
      <c r="I47" s="150">
        <v>70.8</v>
      </c>
      <c r="J47" s="150">
        <v>65.3</v>
      </c>
      <c r="K47" s="150">
        <v>58</v>
      </c>
      <c r="L47" s="150">
        <v>37.9</v>
      </c>
      <c r="M47" s="150">
        <v>27.9</v>
      </c>
      <c r="N47" s="152">
        <v>48.12</v>
      </c>
    </row>
    <row r="48" spans="1:14" ht="15.75" x14ac:dyDescent="0.25">
      <c r="A48" s="149">
        <v>2008</v>
      </c>
      <c r="B48" s="150">
        <v>29.5</v>
      </c>
      <c r="C48" s="150">
        <v>25.7</v>
      </c>
      <c r="D48" s="150">
        <v>31.6</v>
      </c>
      <c r="E48" s="150">
        <v>51.6</v>
      </c>
      <c r="F48" s="150">
        <v>53.7</v>
      </c>
      <c r="G48" s="150">
        <v>69.7</v>
      </c>
      <c r="H48" s="150">
        <v>71.3</v>
      </c>
      <c r="I48" s="150">
        <v>66.900000000000006</v>
      </c>
      <c r="J48" s="150">
        <v>62.7</v>
      </c>
      <c r="K48" s="150">
        <v>48.3</v>
      </c>
      <c r="L48" s="150">
        <v>38.200000000000003</v>
      </c>
      <c r="M48" s="150">
        <v>28.9</v>
      </c>
      <c r="N48" s="152">
        <v>48.2</v>
      </c>
    </row>
    <row r="49" spans="1:14" ht="15.75" x14ac:dyDescent="0.25">
      <c r="A49" s="149">
        <v>2009</v>
      </c>
      <c r="B49" s="150">
        <f>'Current Temperature Data'!B21</f>
        <v>27.7</v>
      </c>
      <c r="C49" s="150">
        <f>'Current Temperature Data'!C21</f>
        <v>25.3</v>
      </c>
      <c r="D49" s="150">
        <f>'Current Temperature Data'!D21</f>
        <v>33.6</v>
      </c>
      <c r="E49" s="150">
        <f>'Current Temperature Data'!E21</f>
        <v>46.1</v>
      </c>
      <c r="F49" s="150">
        <f>'Current Temperature Data'!F21</f>
        <v>60.4</v>
      </c>
      <c r="G49" s="150">
        <f>'Current Temperature Data'!G21</f>
        <v>66.8</v>
      </c>
      <c r="H49" s="150">
        <f>'Current Temperature Data'!H21</f>
        <v>74.5</v>
      </c>
      <c r="I49" s="150">
        <f>'Current Temperature Data'!I21</f>
        <v>70</v>
      </c>
      <c r="J49" s="150">
        <f>'Current Temperature Data'!J21</f>
        <v>61.3</v>
      </c>
      <c r="K49" s="150">
        <f>'Current Temperature Data'!K21</f>
        <v>53.8</v>
      </c>
      <c r="L49" s="150">
        <f>'Current Temperature Data'!L21</f>
        <v>37.700000000000003</v>
      </c>
      <c r="M49" s="150">
        <f>'Current Temperature Data'!M21</f>
        <v>27.9</v>
      </c>
      <c r="N49" s="152">
        <f>'Current Temperature Data'!N21</f>
        <v>48.8</v>
      </c>
    </row>
    <row r="50" spans="1:14" ht="15.75" x14ac:dyDescent="0.25">
      <c r="A50" s="149">
        <v>2010</v>
      </c>
      <c r="B50" s="150">
        <v>23.2</v>
      </c>
      <c r="C50" s="150">
        <v>25.9</v>
      </c>
      <c r="D50" s="150">
        <v>40.5</v>
      </c>
      <c r="E50" s="150">
        <v>51.8</v>
      </c>
      <c r="F50" s="150">
        <v>61.1</v>
      </c>
      <c r="G50" s="150">
        <v>67.5</v>
      </c>
      <c r="H50" s="150">
        <v>74.5</v>
      </c>
      <c r="I50" s="150">
        <v>71.400000000000006</v>
      </c>
      <c r="J50" s="150">
        <v>63.1</v>
      </c>
      <c r="K50" s="150">
        <v>51.3</v>
      </c>
      <c r="L50" s="150">
        <v>40.799999999999997</v>
      </c>
      <c r="M50" s="150">
        <v>25.5</v>
      </c>
      <c r="N50" s="152">
        <v>49.7</v>
      </c>
    </row>
    <row r="51" spans="1:14" ht="15.75" x14ac:dyDescent="0.25">
      <c r="A51" s="149">
        <v>2011</v>
      </c>
      <c r="B51" s="150">
        <v>21</v>
      </c>
      <c r="C51" s="150">
        <v>23.8</v>
      </c>
      <c r="D51" s="150">
        <v>33.299999999999997</v>
      </c>
      <c r="E51" s="150">
        <v>49.2</v>
      </c>
      <c r="F51" s="150">
        <v>62.8</v>
      </c>
      <c r="G51" s="150">
        <v>68.900000000000006</v>
      </c>
      <c r="H51" s="150">
        <v>75.8</v>
      </c>
      <c r="I51" s="150">
        <v>71.900000000000006</v>
      </c>
      <c r="J51" s="150">
        <v>66</v>
      </c>
      <c r="K51" s="150">
        <v>52.6</v>
      </c>
      <c r="L51" s="150">
        <v>46.8</v>
      </c>
      <c r="M51" s="150">
        <v>35.9</v>
      </c>
      <c r="N51" s="152">
        <v>50.6</v>
      </c>
    </row>
    <row r="52" spans="1:14" ht="15.75" x14ac:dyDescent="0.25">
      <c r="A52" s="149">
        <v>2012</v>
      </c>
      <c r="B52" s="150">
        <v>31.1</v>
      </c>
      <c r="C52" s="150">
        <v>32.299999999999997</v>
      </c>
      <c r="D52" s="150">
        <v>46.5</v>
      </c>
      <c r="E52" s="150">
        <v>45.9</v>
      </c>
      <c r="F52" s="150">
        <v>64.3</v>
      </c>
      <c r="G52" s="150">
        <v>68.8</v>
      </c>
      <c r="H52" s="150">
        <v>76.2</v>
      </c>
      <c r="I52" s="150">
        <v>73</v>
      </c>
      <c r="J52" s="150">
        <v>63.6</v>
      </c>
      <c r="K52" s="150">
        <v>54.2</v>
      </c>
      <c r="L52" s="150">
        <v>39.299999999999997</v>
      </c>
      <c r="M52" s="150">
        <v>35.299999999999997</v>
      </c>
      <c r="N52" s="152">
        <v>52.5</v>
      </c>
    </row>
    <row r="53" spans="1:14" ht="16.5" thickBot="1" x14ac:dyDescent="0.3">
      <c r="A53" s="103">
        <f>'Current Temperature Data'!A9</f>
        <v>2013</v>
      </c>
      <c r="B53" s="104">
        <f>'Current Temperature Data'!B9</f>
        <v>27.7</v>
      </c>
      <c r="C53" s="104">
        <f>'Current Temperature Data'!C9</f>
        <v>25.3</v>
      </c>
      <c r="D53" s="104">
        <f>'Current Temperature Data'!D9</f>
        <v>33.6</v>
      </c>
      <c r="E53" s="104">
        <f>'Current Temperature Data'!E9</f>
        <v>46.1</v>
      </c>
      <c r="F53" s="104">
        <f>'Current Temperature Data'!F9</f>
        <v>60.4</v>
      </c>
      <c r="G53" s="104">
        <f>'Current Temperature Data'!G9</f>
        <v>66.8</v>
      </c>
      <c r="H53" s="104">
        <f>'Current Temperature Data'!H9</f>
        <v>74.5</v>
      </c>
      <c r="I53" s="104">
        <f>'Current Temperature Data'!I9</f>
        <v>70</v>
      </c>
      <c r="J53" s="104">
        <f>'Current Temperature Data'!J9</f>
        <v>61.3</v>
      </c>
      <c r="K53" s="104">
        <f>'Current Temperature Data'!K9</f>
        <v>53.8</v>
      </c>
      <c r="L53" s="104">
        <f>'Current Temperature Data'!L9</f>
        <v>37.700000000000003</v>
      </c>
      <c r="M53" s="104">
        <f>'Current Temperature Data'!M9</f>
        <v>27.9</v>
      </c>
      <c r="N53" s="105">
        <f>'Current Temperature Data'!N9</f>
        <v>48.8</v>
      </c>
    </row>
    <row r="55" spans="1:14" ht="15" x14ac:dyDescent="0.2">
      <c r="A55" s="83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</row>
    <row r="56" spans="1:14" ht="15.75" thickBot="1" x14ac:dyDescent="0.25">
      <c r="A56" s="83" t="s">
        <v>72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</row>
    <row r="57" spans="1:14" ht="15.75" x14ac:dyDescent="0.25">
      <c r="A57" s="156" t="str">
        <f>'Current Temperature Data'!A20</f>
        <v>Year</v>
      </c>
      <c r="B57" s="157" t="str">
        <f>'Current Temperature Data'!B20</f>
        <v>Jan</v>
      </c>
      <c r="C57" s="157" t="str">
        <f>'Current Temperature Data'!C20</f>
        <v>Feb</v>
      </c>
      <c r="D57" s="157" t="str">
        <f>'Current Temperature Data'!D20</f>
        <v>Mar</v>
      </c>
      <c r="E57" s="157" t="str">
        <f>'Current Temperature Data'!E20</f>
        <v>Apr</v>
      </c>
      <c r="F57" s="157" t="str">
        <f>'Current Temperature Data'!F20</f>
        <v>May</v>
      </c>
      <c r="G57" s="157" t="str">
        <f>'Current Temperature Data'!G20</f>
        <v>Jun</v>
      </c>
      <c r="H57" s="157" t="str">
        <f>'Current Temperature Data'!H20</f>
        <v>Jul</v>
      </c>
      <c r="I57" s="157" t="str">
        <f>'Current Temperature Data'!I20</f>
        <v>Aug</v>
      </c>
      <c r="J57" s="157" t="str">
        <f>'Current Temperature Data'!J20</f>
        <v>Sep</v>
      </c>
      <c r="K57" s="157" t="str">
        <f>'Current Temperature Data'!K20</f>
        <v>Oct</v>
      </c>
      <c r="L57" s="157" t="str">
        <f>'Current Temperature Data'!L20</f>
        <v>Nov</v>
      </c>
      <c r="M57" s="158" t="str">
        <f>'Current Temperature Data'!M20</f>
        <v>Dec</v>
      </c>
      <c r="N57" s="158" t="s">
        <v>29</v>
      </c>
    </row>
    <row r="58" spans="1:14" ht="15" x14ac:dyDescent="0.2">
      <c r="A58" s="159">
        <f>'Current Temperature Data'!A21</f>
        <v>2013</v>
      </c>
      <c r="B58" s="154">
        <f>'Current Temperature Data'!B21</f>
        <v>27.7</v>
      </c>
      <c r="C58" s="154">
        <f>'Current Temperature Data'!C21</f>
        <v>25.3</v>
      </c>
      <c r="D58" s="154">
        <f>'Current Temperature Data'!D21</f>
        <v>33.6</v>
      </c>
      <c r="E58" s="154">
        <f>'Current Temperature Data'!E21</f>
        <v>46.1</v>
      </c>
      <c r="F58" s="154">
        <f>'Current Temperature Data'!F21</f>
        <v>60.4</v>
      </c>
      <c r="G58" s="154">
        <f>'Current Temperature Data'!G21</f>
        <v>66.8</v>
      </c>
      <c r="H58" s="154">
        <f>'Current Temperature Data'!H21</f>
        <v>74.5</v>
      </c>
      <c r="I58" s="154">
        <f>'Current Temperature Data'!I21</f>
        <v>70</v>
      </c>
      <c r="J58" s="154">
        <f>'Current Temperature Data'!J21</f>
        <v>61.3</v>
      </c>
      <c r="K58" s="154">
        <f>'Current Temperature Data'!K21</f>
        <v>53.8</v>
      </c>
      <c r="L58" s="154">
        <f>'Current Temperature Data'!L21</f>
        <v>37.700000000000003</v>
      </c>
      <c r="M58" s="154">
        <f>'Current Temperature Data'!M21</f>
        <v>27.9</v>
      </c>
      <c r="N58" s="154">
        <f>N53</f>
        <v>48.8</v>
      </c>
    </row>
    <row r="59" spans="1:14" ht="15.75" thickBot="1" x14ac:dyDescent="0.25">
      <c r="A59" s="94" t="s">
        <v>132</v>
      </c>
      <c r="B59" s="161">
        <f>AVERAGE(B23:B52)</f>
        <v>24.693333333333339</v>
      </c>
      <c r="C59" s="161">
        <f t="shared" ref="C59:M59" si="0">AVERAGE(C23:C52)</f>
        <v>25.803333333333335</v>
      </c>
      <c r="D59" s="161">
        <f t="shared" si="0"/>
        <v>34.460000000000008</v>
      </c>
      <c r="E59" s="161">
        <f t="shared" si="0"/>
        <v>46.893333333333324</v>
      </c>
      <c r="F59" s="161">
        <f t="shared" si="0"/>
        <v>58.029999999999994</v>
      </c>
      <c r="G59" s="161">
        <f t="shared" si="0"/>
        <v>67.053333333333342</v>
      </c>
      <c r="H59" s="161">
        <f t="shared" si="0"/>
        <v>71.856666666666655</v>
      </c>
      <c r="I59" s="161">
        <f t="shared" si="0"/>
        <v>70.056666666666658</v>
      </c>
      <c r="J59" s="161">
        <f t="shared" si="0"/>
        <v>62.296666666666667</v>
      </c>
      <c r="K59" s="161">
        <f t="shared" si="0"/>
        <v>51.019999999999996</v>
      </c>
      <c r="L59" s="161">
        <f t="shared" si="0"/>
        <v>40.483333333333334</v>
      </c>
      <c r="M59" s="154">
        <f t="shared" si="0"/>
        <v>29.63666666666666</v>
      </c>
      <c r="N59" s="154">
        <f>AVERAGE(N23:N52)</f>
        <v>48.517333333333333</v>
      </c>
    </row>
    <row r="60" spans="1:14" ht="15.75" thickBot="1" x14ac:dyDescent="0.25">
      <c r="A60" s="83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</row>
    <row r="61" spans="1:14" ht="15.75" x14ac:dyDescent="0.25">
      <c r="A61" s="162" t="s">
        <v>42</v>
      </c>
      <c r="B61" s="157" t="s">
        <v>43</v>
      </c>
      <c r="C61" s="157" t="s">
        <v>44</v>
      </c>
      <c r="D61" s="157" t="s">
        <v>45</v>
      </c>
      <c r="E61" s="157" t="s">
        <v>46</v>
      </c>
      <c r="F61" s="157" t="s">
        <v>47</v>
      </c>
      <c r="G61" s="157" t="s">
        <v>48</v>
      </c>
      <c r="H61" s="157" t="s">
        <v>49</v>
      </c>
      <c r="I61" s="157" t="s">
        <v>50</v>
      </c>
      <c r="J61" s="157" t="s">
        <v>51</v>
      </c>
      <c r="K61" s="157" t="s">
        <v>52</v>
      </c>
      <c r="L61" s="157" t="s">
        <v>53</v>
      </c>
      <c r="M61" s="157" t="s">
        <v>54</v>
      </c>
      <c r="N61" s="158" t="s">
        <v>29</v>
      </c>
    </row>
    <row r="62" spans="1:14" ht="15.75" x14ac:dyDescent="0.25">
      <c r="A62" s="163" t="s">
        <v>55</v>
      </c>
      <c r="B62" s="153">
        <v>22.7</v>
      </c>
      <c r="C62" s="153">
        <v>24.5</v>
      </c>
      <c r="D62" s="153">
        <v>33.6</v>
      </c>
      <c r="E62" s="153">
        <v>45.3</v>
      </c>
      <c r="F62" s="153">
        <v>57.1</v>
      </c>
      <c r="G62" s="153">
        <v>65.8</v>
      </c>
      <c r="H62" s="153">
        <v>70.900000000000006</v>
      </c>
      <c r="I62" s="153">
        <v>69.2</v>
      </c>
      <c r="J62" s="153">
        <v>61.3</v>
      </c>
      <c r="K62" s="153">
        <v>50.1</v>
      </c>
      <c r="L62" s="153">
        <v>39.700000000000003</v>
      </c>
      <c r="M62" s="153">
        <v>28.6</v>
      </c>
      <c r="N62" s="160">
        <v>47.4</v>
      </c>
    </row>
    <row r="63" spans="1:14" ht="15.75" x14ac:dyDescent="0.25">
      <c r="A63" s="163" t="s">
        <v>56</v>
      </c>
      <c r="B63" s="153">
        <v>33.4</v>
      </c>
      <c r="C63" s="153">
        <v>33.700000000000003</v>
      </c>
      <c r="D63" s="153">
        <v>42.6</v>
      </c>
      <c r="E63" s="153">
        <v>51.8</v>
      </c>
      <c r="F63" s="153">
        <v>62.9</v>
      </c>
      <c r="G63" s="153">
        <v>72.7</v>
      </c>
      <c r="H63" s="153">
        <v>75</v>
      </c>
      <c r="I63" s="153">
        <v>73.8</v>
      </c>
      <c r="J63" s="153">
        <v>66.900000000000006</v>
      </c>
      <c r="K63" s="153">
        <v>56.6</v>
      </c>
      <c r="L63" s="153">
        <v>47.3</v>
      </c>
      <c r="M63" s="153">
        <v>37.4</v>
      </c>
      <c r="N63" s="160">
        <v>50.8</v>
      </c>
    </row>
    <row r="64" spans="1:14" ht="15.75" x14ac:dyDescent="0.25">
      <c r="A64" s="163" t="s">
        <v>57</v>
      </c>
      <c r="B64" s="153">
        <v>12.6</v>
      </c>
      <c r="C64" s="153">
        <v>12.9</v>
      </c>
      <c r="D64" s="153">
        <v>24.5</v>
      </c>
      <c r="E64" s="153">
        <v>39.799999999999997</v>
      </c>
      <c r="F64" s="153">
        <v>52.2</v>
      </c>
      <c r="G64" s="153">
        <v>62</v>
      </c>
      <c r="H64" s="153">
        <v>66.7</v>
      </c>
      <c r="I64" s="153">
        <v>65.3</v>
      </c>
      <c r="J64" s="153">
        <v>57.1</v>
      </c>
      <c r="K64" s="153">
        <v>46.5</v>
      </c>
      <c r="L64" s="153">
        <v>34.700000000000003</v>
      </c>
      <c r="M64" s="153">
        <v>14.7</v>
      </c>
      <c r="N64" s="160">
        <v>46.3</v>
      </c>
    </row>
    <row r="65" spans="1:14" ht="16.5" thickBot="1" x14ac:dyDescent="0.3">
      <c r="A65" s="164" t="s">
        <v>58</v>
      </c>
      <c r="B65" s="165">
        <v>23.5</v>
      </c>
      <c r="C65" s="165">
        <v>25.1</v>
      </c>
      <c r="D65" s="165">
        <v>34.1</v>
      </c>
      <c r="E65" s="165">
        <v>46.1</v>
      </c>
      <c r="F65" s="165">
        <v>57.7</v>
      </c>
      <c r="G65" s="165">
        <v>66.5</v>
      </c>
      <c r="H65" s="165">
        <v>71.3</v>
      </c>
      <c r="I65" s="165">
        <v>69.599999999999994</v>
      </c>
      <c r="J65" s="165">
        <v>61.7</v>
      </c>
      <c r="K65" s="165">
        <v>50.4</v>
      </c>
      <c r="L65" s="165">
        <v>40.6</v>
      </c>
      <c r="M65" s="165">
        <v>29.4</v>
      </c>
      <c r="N65" s="166">
        <v>48</v>
      </c>
    </row>
    <row r="66" spans="1:14" x14ac:dyDescent="0.2">
      <c r="A66" s="1" t="s">
        <v>59</v>
      </c>
    </row>
    <row r="67" spans="1:14" x14ac:dyDescent="0.2">
      <c r="A67" s="1" t="s">
        <v>60</v>
      </c>
    </row>
    <row r="68" spans="1:14" x14ac:dyDescent="0.2">
      <c r="A68" s="1" t="s">
        <v>61</v>
      </c>
    </row>
    <row r="69" spans="1:14" x14ac:dyDescent="0.2">
      <c r="A69" s="1" t="s">
        <v>62</v>
      </c>
    </row>
    <row r="70" spans="1:14" x14ac:dyDescent="0.2">
      <c r="A70" s="1" t="s">
        <v>63</v>
      </c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>
      <selection activeCell="T31" sqref="T31"/>
    </sheetView>
  </sheetViews>
  <sheetFormatPr defaultRowHeight="12.75" x14ac:dyDescent="0.2"/>
  <cols>
    <col min="11" max="11" width="5.33203125" customWidth="1"/>
  </cols>
  <sheetData>
    <row r="1" spans="1:1" x14ac:dyDescent="0.2">
      <c r="A1" s="24"/>
    </row>
  </sheetData>
  <phoneticPr fontId="3" type="noConversion"/>
  <printOptions horizontalCentered="1"/>
  <pageMargins left="0.75" right="0.75" top="1" bottom="1" header="0.5" footer="0.5"/>
  <pageSetup orientation="portrait" r:id="rId1"/>
  <headerFooter alignWithMargins="0">
    <oddFooter>&amp;R&amp;"Arial,Regular"Page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>
      <selection activeCell="U32" sqref="U32"/>
    </sheetView>
  </sheetViews>
  <sheetFormatPr defaultRowHeight="12.75" x14ac:dyDescent="0.2"/>
  <cols>
    <col min="11" max="11" width="5.33203125" customWidth="1"/>
  </cols>
  <sheetData>
    <row r="1" spans="1:1" x14ac:dyDescent="0.2">
      <c r="A1" s="24"/>
    </row>
  </sheetData>
  <printOptions horizontalCentered="1"/>
  <pageMargins left="0.75" right="0.75" top="1" bottom="1" header="0.5" footer="0.5"/>
  <pageSetup orientation="portrait" r:id="rId1"/>
  <headerFooter alignWithMargins="0">
    <oddFooter>&amp;R&amp;"Arial,Regular"Page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Syracuse Normals 1971-2000</vt:lpstr>
      <vt:lpstr>Current Snowfall</vt:lpstr>
      <vt:lpstr>Current Precip Data</vt:lpstr>
      <vt:lpstr>Precip Monthly Time Series</vt:lpstr>
      <vt:lpstr>Current Temperature Data</vt:lpstr>
      <vt:lpstr>SYRavT</vt:lpstr>
      <vt:lpstr>Figure 04-1</vt:lpstr>
      <vt:lpstr>Precip, Cumm. Precip, T</vt:lpstr>
      <vt:lpstr>Monthly Precip. Chart</vt:lpstr>
      <vt:lpstr>'Figure 04-1'!Print_Area</vt:lpstr>
      <vt:lpstr>'Precip, Cumm. Precip, T'!Print_Area</vt:lpstr>
    </vt:vector>
  </TitlesOfParts>
  <Manager>Janaki Suryadevara</Manager>
  <Company>OCDWEP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2011 Precipitation Totals</dc:title>
  <dc:subject>Precipitation &amp; Weather Data</dc:subject>
  <dc:creator>Antonio D. Deskins</dc:creator>
  <cp:keywords>Weather, Data, precipitation</cp:keywords>
  <cp:lastModifiedBy>Dave M</cp:lastModifiedBy>
  <cp:lastPrinted>2012-12-06T17:14:24Z</cp:lastPrinted>
  <dcterms:created xsi:type="dcterms:W3CDTF">2003-06-10T19:39:44Z</dcterms:created>
  <dcterms:modified xsi:type="dcterms:W3CDTF">2014-12-12T17:12:13Z</dcterms:modified>
  <cp:category>Data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partment">
    <vt:lpwstr>WEP</vt:lpwstr>
  </property>
  <property fmtid="{D5CDD505-2E9C-101B-9397-08002B2CF9AE}" pid="3" name="Division">
    <vt:lpwstr>AMP</vt:lpwstr>
  </property>
</Properties>
</file>